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" sheetId="2" r:id="rId2"/>
    <sheet name="Вопрос 1.2" sheetId="3" state="hidden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4 Охрана-2" sheetId="13" state="hidden" r:id="rId12"/>
    <sheet name="Вопрос 1.3 Комиссия ИТ" sheetId="11" state="hidden" r:id="rId13"/>
    <sheet name="Вопрос 1.6 НИОКР" sheetId="16" state="hidden" r:id="rId14"/>
    <sheet name="Вопрос 1.5 Энергоучет" sheetId="15" state="hidden" r:id="rId15"/>
    <sheet name="Вопрос 1.3 Охрана-1" sheetId="14" state="hidden" r:id="rId16"/>
    <sheet name="Вопрос 1.3 комиссия СМИ" sheetId="17" state="hidden" r:id="rId17"/>
    <sheet name="Лист5" sheetId="18" state="hidden" r:id="rId18"/>
    <sheet name="Лист2" sheetId="19" state="hidden" r:id="rId19"/>
    <sheet name="Лист6" sheetId="20" state="hidden" r:id="rId20"/>
    <sheet name="Лист7" sheetId="21" state="hidden" r:id="rId21"/>
    <sheet name="Лист8" sheetId="22" state="hidden" r:id="rId22"/>
    <sheet name="Лист9" sheetId="23" state="hidden" r:id="rId23"/>
    <sheet name="Лист10" sheetId="24" state="hidden" r:id="rId24"/>
    <sheet name="Лист11" sheetId="25" state="hidden" r:id="rId25"/>
    <sheet name="Лист12" sheetId="26" state="hidden" r:id="rId26"/>
    <sheet name="Лист13" sheetId="27" state="hidden" r:id="rId27"/>
    <sheet name="Лист14" sheetId="28" state="hidden" r:id="rId28"/>
    <sheet name="Лист15" sheetId="29" state="hidden" r:id="rId29"/>
    <sheet name="Лист16" sheetId="30" state="hidden" r:id="rId30"/>
    <sheet name="Лист17" sheetId="31" state="hidden" r:id="rId31"/>
    <sheet name="Лист18" sheetId="32" state="hidden" r:id="rId32"/>
    <sheet name="Лист19" sheetId="33" state="hidden" r:id="rId33"/>
    <sheet name="Лист20" sheetId="34" state="hidden" r:id="rId34"/>
    <sheet name="Лист21" sheetId="35" state="hidden" r:id="rId35"/>
  </sheets>
  <definedNames>
    <definedName name="_xlnm._FilterDatabase" localSheetId="1" hidden="1">'Вопрос 1'!$B$3:$P$3</definedName>
    <definedName name="_xlnm._FilterDatabase" localSheetId="2" hidden="1">'Вопрос 1.2'!$E$1:$E$9</definedName>
    <definedName name="_xlnm._FilterDatabase" localSheetId="16" hidden="1">'Вопрос 1.3 комиссия СМИ'!$K$1:$K$3</definedName>
    <definedName name="_xlnm._FilterDatabase" localSheetId="15" hidden="1">'Вопрос 1.3 Охрана-1'!$K$1:$K$3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1'!$A$1:$M$90</definedName>
    <definedName name="_xlnm.Print_Area" localSheetId="2">'Вопрос 1.2'!$A$1:$K$24</definedName>
    <definedName name="_xlnm.Print_Area" localSheetId="3">'Вопрос 1.3  Энергоучет'!$A$1:$J$5</definedName>
    <definedName name="_xlnm.Print_Area" localSheetId="12">'Вопрос 1.3 Комиссия ИТ'!$A$1:$L$5</definedName>
    <definedName name="_xlnm.Print_Area" localSheetId="16">'Вопрос 1.3 комиссия СМИ'!$A$1:$L$7</definedName>
    <definedName name="_xlnm.Print_Area" localSheetId="15">'Вопрос 1.3 Охрана-1'!$A$1:$L$6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1.4 Охрана-2'!$A$1:$L$9</definedName>
    <definedName name="_xlnm.Print_Area" localSheetId="14">'Вопрос 1.5 Энергоучет'!$A$1:$K$6</definedName>
    <definedName name="_xlnm.Print_Area" localSheetId="13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K90" i="2" l="1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H6" i="14" l="1"/>
  <c r="H5" i="14"/>
  <c r="H8" i="16" l="1"/>
  <c r="H8" i="6" l="1"/>
  <c r="H7" i="5"/>
  <c r="H8" i="1"/>
</calcChain>
</file>

<file path=xl/sharedStrings.xml><?xml version="1.0" encoding="utf-8"?>
<sst xmlns="http://schemas.openxmlformats.org/spreadsheetml/2006/main" count="1082" uniqueCount="508">
  <si>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</si>
  <si>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</si>
  <si>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</si>
  <si>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</si>
  <si>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</si>
  <si>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</si>
  <si>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</si>
  <si>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</si>
  <si>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</si>
  <si>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</si>
  <si>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</si>
  <si>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</si>
  <si>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</si>
  <si>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</si>
  <si>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</si>
  <si>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</si>
  <si>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</si>
  <si>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</si>
  <si>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</si>
  <si>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</si>
  <si>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</si>
  <si>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</si>
  <si>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</si>
  <si>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</si>
  <si>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</si>
  <si>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</si>
  <si>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</si>
  <si>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</si>
  <si>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</si>
  <si>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</si>
  <si>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</si>
  <si>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</si>
  <si>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</si>
  <si>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</si>
  <si>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</si>
  <si>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</si>
  <si>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</si>
  <si>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</si>
  <si>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</si>
  <si>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</si>
  <si>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</si>
  <si>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</si>
  <si>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</si>
  <si>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</si>
  <si>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</si>
  <si>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</si>
  <si>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</si>
  <si>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</si>
  <si>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</si>
  <si>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</si>
  <si>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</si>
  <si>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</si>
  <si>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</si>
  <si>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</si>
  <si>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</si>
  <si>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</si>
  <si>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</si>
  <si>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</si>
  <si>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</si>
  <si>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</si>
  <si>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</si>
  <si>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</si>
  <si>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</si>
  <si>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</si>
  <si>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</si>
  <si>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</si>
  <si>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</si>
  <si>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</si>
  <si>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</si>
  <si>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</si>
  <si>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</si>
  <si>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</si>
  <si>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</si>
  <si>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</si>
  <si>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</si>
  <si>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</si>
  <si>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</si>
  <si>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ВОПРОС № 1.5</t>
  </si>
  <si>
    <t>ПРИЛОЖЕНИЕ № 1.5 к протоколу от 17.09.2024 №</t>
  </si>
  <si>
    <t>Перечень лотов на утверждение Документации о закупке (ЭУ)</t>
  </si>
  <si>
    <t>Поставка модемов для ЭУ</t>
  </si>
  <si>
    <t>062-0007276</t>
  </si>
  <si>
    <t>Запрос предложение</t>
  </si>
  <si>
    <t>Поставка модулей отображения информации</t>
  </si>
  <si>
    <t>062-0007279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</si>
  <si>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</si>
  <si>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</si>
  <si>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</si>
  <si>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</si>
  <si>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</si>
  <si>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</si>
  <si>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</si>
  <si>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</si>
  <si>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</si>
  <si>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Краснокутский В.А.</t>
  </si>
  <si>
    <t>ПРИЛОЖЕНИЕ №1.3 к протоколу от 19.08.2025 №</t>
  </si>
  <si>
    <t>062-0009362</t>
  </si>
  <si>
    <t>Авдеев И.Н.</t>
  </si>
  <si>
    <t>ПРИЛОЖЕНИЕ №1.3 к протоколу от 11.11.2025 №</t>
  </si>
  <si>
    <t>Поставка устройств сбора и передачи данных</t>
  </si>
  <si>
    <t>062-0010093</t>
  </si>
  <si>
    <t>29.12.2025</t>
  </si>
  <si>
    <t>МСП</t>
  </si>
  <si>
    <t>ЮЭС</t>
  </si>
  <si>
    <t>ПРИЛОЖЕНИЕ № 1.4 к протоколу от 11.11.2025 №</t>
  </si>
  <si>
    <t>Оказание услуг по организации на ПС "низкой" категории опасности ИТСО (СКУД, КПП, "запретная зона" и т.д.) в соответствии с п/п № 1046 от 03.08.2024 г. в 2025 году</t>
  </si>
  <si>
    <t>082-0024580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</si>
  <si>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</si>
  <si>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</si>
  <si>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</si>
  <si>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</si>
  <si>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</si>
  <si>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13.11.2025 №</t>
  </si>
  <si>
    <t>Поставка накопителей твердотельных</t>
  </si>
  <si>
    <t>062-0009273</t>
  </si>
  <si>
    <t>27.02.2026</t>
  </si>
  <si>
    <t>ПРИЛОЖЕНИЕ №1.3 к протоколу от 18.11.2025.№</t>
  </si>
  <si>
    <t>Системы анализа защищенности технологической информационно-вычислительной сети и проведению контроля защищенности ресурсов ОКИИ</t>
  </si>
  <si>
    <t>062-0009941</t>
  </si>
  <si>
    <t>Актуализация баз данных комплексного решения по управлению организационными и техническими мероприятиями по защите информации</t>
  </si>
  <si>
    <t>062-0007800</t>
  </si>
  <si>
    <t>ПРИЛОЖЕНИЕ № 1.2 к протоколу от 20.11.2025 №</t>
  </si>
  <si>
    <t>ВОПРОС № 1</t>
  </si>
  <si>
    <t>Марка, модель ТС</t>
  </si>
  <si>
    <t>Тип ТС</t>
  </si>
  <si>
    <t>Рег.знак ТС</t>
  </si>
  <si>
    <t>Нименование ТС</t>
  </si>
  <si>
    <t>№ ЛОТА</t>
  </si>
  <si>
    <t>Заказчик (филиал)</t>
  </si>
  <si>
    <t>Способ торгов</t>
  </si>
  <si>
    <t>Цена ОТСЕЧЕНИЯ, руб. с НДС</t>
  </si>
  <si>
    <t>Пул лотов (№ 2 из 3)</t>
  </si>
  <si>
    <t>Пул лотов (№ 1 из 3)</t>
  </si>
  <si>
    <t>Лот № 1</t>
  </si>
  <si>
    <t>Грузопассажирский фургон на шасси ГАЗ-33081 рег.ном. А 078 НВ 190</t>
  </si>
  <si>
    <t>ГАЗ 47953-0000010-31</t>
  </si>
  <si>
    <t>Мастерская специализированный</t>
  </si>
  <si>
    <t>А078НВ190</t>
  </si>
  <si>
    <t>ВЭС</t>
  </si>
  <si>
    <t>Лот № 2</t>
  </si>
  <si>
    <t>Грузопассажирский фургон на шасси ГАЗ-33081 рег.ном. А 757 НВ 190</t>
  </si>
  <si>
    <t>ГАЗ 33081 47953-D00001031</t>
  </si>
  <si>
    <t>А757НВ190</t>
  </si>
  <si>
    <t>Лот № 3</t>
  </si>
  <si>
    <t>"ГАЗ-3308 фургон бригадный В 824 ММ 150""Аварийная служба"" окраскасогласно ГОСТ"</t>
  </si>
  <si>
    <t>ГАЗ 4795-0000010-23</t>
  </si>
  <si>
    <t>Автомобиль-мастерская</t>
  </si>
  <si>
    <t>В824ММ150</t>
  </si>
  <si>
    <t>Лот № 4</t>
  </si>
  <si>
    <t>Лот № 5</t>
  </si>
  <si>
    <t>Лот № 6</t>
  </si>
  <si>
    <t>КАМАЗ - 54115 рег.ном. Н 992 КХ 190</t>
  </si>
  <si>
    <t>КАМАЗ 54115-15</t>
  </si>
  <si>
    <t>Грузовой тягач седельный</t>
  </si>
  <si>
    <t>Н992КХ190</t>
  </si>
  <si>
    <t>Лот № 7</t>
  </si>
  <si>
    <t>Бурильно-крановая машина БКМ-300 на шасси ГАЗ-33081 рег.ном. Р 253 ОА190</t>
  </si>
  <si>
    <t>ГАЗ 33081  БКМ -300</t>
  </si>
  <si>
    <t>Специализированные прочие</t>
  </si>
  <si>
    <t>Р253ОА190</t>
  </si>
  <si>
    <t>Лот № 8</t>
  </si>
  <si>
    <t>Автомобиль (самосвал МАЗ-555102-220 (1084)</t>
  </si>
  <si>
    <t>Маз 555102 220</t>
  </si>
  <si>
    <t>Грузовой самосвал</t>
  </si>
  <si>
    <t>Х034ОТ750</t>
  </si>
  <si>
    <t>Лот № 9</t>
  </si>
  <si>
    <t>Автомобиль ВАЗ-21213 Х 801 МК90</t>
  </si>
  <si>
    <t xml:space="preserve">ВАЗ-21213 </t>
  </si>
  <si>
    <t>Легковой</t>
  </si>
  <si>
    <t>Х801МК90</t>
  </si>
  <si>
    <t>Лот № 10</t>
  </si>
  <si>
    <t>Грузопассажирский фургон на шасси ГАЗ-27057, (Газель 4*4) рег.ном. А 644МУ 190</t>
  </si>
  <si>
    <t>ГАЗ-27057</t>
  </si>
  <si>
    <t xml:space="preserve">Грузопассажирский фургон </t>
  </si>
  <si>
    <t>А644МУ190</t>
  </si>
  <si>
    <t>Лот № 11</t>
  </si>
  <si>
    <t>Грузопассажирский фургон на шасси ГАЗ-27057, (Газель 4*4) рег.ном. А 645МУ 190</t>
  </si>
  <si>
    <t>А645МУ190</t>
  </si>
  <si>
    <t>Лот № 12</t>
  </si>
  <si>
    <t>Лаборатория специальная на шасси ГАЗ-27527 Соболь (Аварийно-ремонтная287193) рег.ном. А 979 ЕТ 750</t>
  </si>
  <si>
    <t>Газ-287193</t>
  </si>
  <si>
    <t>Грузопассажирский</t>
  </si>
  <si>
    <t>А979ЕТ750</t>
  </si>
  <si>
    <t>Лот № 13</t>
  </si>
  <si>
    <t>Лот № 14</t>
  </si>
  <si>
    <t>Автомашина УАЗ-31514 В070НС 50</t>
  </si>
  <si>
    <t>УАЗ-315195</t>
  </si>
  <si>
    <t>В070НС50</t>
  </si>
  <si>
    <t>Лот № 15</t>
  </si>
  <si>
    <t>Лаборатория специальная на шасси ГАЗ-27527 Соболь (Аварийно-ремонтная287193) рег.ном. В 840 ЕР 750</t>
  </si>
  <si>
    <t>В840ЕР750</t>
  </si>
  <si>
    <t>Лот № 16</t>
  </si>
  <si>
    <t>Прицеп автомобильный модели 880703 рег.ном. ВС5817 50</t>
  </si>
  <si>
    <t>Прицеп для ДГУ</t>
  </si>
  <si>
    <t>ВС581750</t>
  </si>
  <si>
    <t>Лот № 17</t>
  </si>
  <si>
    <t>Прицеп 848410 рег.ном. ВТ 7323 50</t>
  </si>
  <si>
    <t>ВТ732350</t>
  </si>
  <si>
    <t>Лот № 18</t>
  </si>
  <si>
    <t>Лот № 19</t>
  </si>
  <si>
    <t>Прицеп 848410 рег.ном. ВТ 7325 50</t>
  </si>
  <si>
    <t>ВТ732550</t>
  </si>
  <si>
    <t>Лот № 20</t>
  </si>
  <si>
    <t>"Автомобиль ГАЗ-27527 ""Соболь"" рег.ном.М 527 МК 150"</t>
  </si>
  <si>
    <t>ГАЗ-27257</t>
  </si>
  <si>
    <t>М527МК150</t>
  </si>
  <si>
    <t>Лот № 21</t>
  </si>
  <si>
    <t>Автомашина УАЗ-390902 Н272МЕ 90</t>
  </si>
  <si>
    <t>Уаз 390902</t>
  </si>
  <si>
    <t>Н272МЕ90</t>
  </si>
  <si>
    <t>Лот № 22</t>
  </si>
  <si>
    <t>Автомашина УАЗ-31514 гос.ном. О 220 МК 150</t>
  </si>
  <si>
    <t>УАЗ-31514</t>
  </si>
  <si>
    <t>О220МК150</t>
  </si>
  <si>
    <t>Лот № 23</t>
  </si>
  <si>
    <t>Автомобиль УАЗ 3909  N О 223 МК 150</t>
  </si>
  <si>
    <t>УАЗ-3909</t>
  </si>
  <si>
    <t>О223МК150</t>
  </si>
  <si>
    <t>Лот № 24</t>
  </si>
  <si>
    <t>Автомашина УАЗ-31601 Т777НЕ 50</t>
  </si>
  <si>
    <t>Уаз 31601(Патриот)</t>
  </si>
  <si>
    <t xml:space="preserve">Грузопассажирский </t>
  </si>
  <si>
    <t>О420ТЕ790</t>
  </si>
  <si>
    <t>Лот № 25</t>
  </si>
  <si>
    <t>Автомашина УАЗ-31519 В072НС 50</t>
  </si>
  <si>
    <t>Уаз 31519</t>
  </si>
  <si>
    <t>В072НС50</t>
  </si>
  <si>
    <t>Лот № 26</t>
  </si>
  <si>
    <t>Автомобиль ВАЗ 21230 Шевроле Нива GLC 2010 г.в. рег.ном. Р 215 РМ 190</t>
  </si>
  <si>
    <t>Chevrolet Niva, 212300-55</t>
  </si>
  <si>
    <t>Р215РМ190</t>
  </si>
  <si>
    <t>Лот № 27</t>
  </si>
  <si>
    <t>Автомобиль ВАЗ 21230 Шевроле Нива GLC 2010 г.в. рег.ном. Р 553 РМ 190</t>
  </si>
  <si>
    <t>Р553РМ190</t>
  </si>
  <si>
    <t>Лот № 28</t>
  </si>
  <si>
    <t>Автомобиль HYUNDAI Santa Fe рег.ном. Р 985 РМ 190</t>
  </si>
  <si>
    <t>Hyundai SANTA FE</t>
  </si>
  <si>
    <t>Р985РМ190</t>
  </si>
  <si>
    <t>Автомашина легковая Нива-Шевроле  С 165 МВ 150</t>
  </si>
  <si>
    <t>Шевроле Нива</t>
  </si>
  <si>
    <t>С165МВ150</t>
  </si>
  <si>
    <t>Автомобиль ГАЗ-27057 Комби 94*4), 7мест рег.ном. Т057Т А750</t>
  </si>
  <si>
    <t>Т057ТА750</t>
  </si>
  <si>
    <t>МАЗ-555102-220 грузовой самосвал гос.№ Т 062 ХЕ 150 (старый № О 924 АА 177)</t>
  </si>
  <si>
    <t>Самосвал</t>
  </si>
  <si>
    <t>Т062ХЕ150</t>
  </si>
  <si>
    <t>Автомобиль ВАЗ 21230 Шевроле Нива GLC 2010 г.в. рег.ном. Т 750 СН 190</t>
  </si>
  <si>
    <t>Т750СН190</t>
  </si>
  <si>
    <t>Автомашина МАЗ-64229-032  Т788МР 50</t>
  </si>
  <si>
    <t>Маз 64229-032</t>
  </si>
  <si>
    <t>Седельный тягач</t>
  </si>
  <si>
    <t>Т788МР50</t>
  </si>
  <si>
    <t>Автомобиль (фургон грузопассажирский УАЗ-390995(1202)</t>
  </si>
  <si>
    <t>УАЗ 390995</t>
  </si>
  <si>
    <t>Грузовой фургон</t>
  </si>
  <si>
    <t>К326КВ197</t>
  </si>
  <si>
    <t>МКС</t>
  </si>
  <si>
    <t>Автомобиль (фургон грузопассажирский УАЗ-390995(1214)</t>
  </si>
  <si>
    <t>УАЗ-390995</t>
  </si>
  <si>
    <t>А510ВН790</t>
  </si>
  <si>
    <t>Регин А.С.</t>
  </si>
  <si>
    <t>Лаборатория специальная на шасси ГАЗ-27527 Соболь (Аварийно-ремонтная287193) рег.ном. В 872 ЕР 750</t>
  </si>
  <si>
    <t>Аварийно ремонтная</t>
  </si>
  <si>
    <t>В872ЕР750</t>
  </si>
  <si>
    <t>Автоприцеп 1-АПМ-3  ВВ 0649 50</t>
  </si>
  <si>
    <t>1-АМП-3</t>
  </si>
  <si>
    <t xml:space="preserve">Прицеп-роспуск </t>
  </si>
  <si>
    <t>ВС055450</t>
  </si>
  <si>
    <t>Прицеп автомобильный модели 880703 рег.ном. ВС 768050</t>
  </si>
  <si>
    <t>ВС768050</t>
  </si>
  <si>
    <t>Автомобиль УАЗ 3909 грузопассажирский Е 671 МН 90</t>
  </si>
  <si>
    <t>Е671МН90</t>
  </si>
  <si>
    <t>Автомобиль УАЗ -31514 К706ММ50</t>
  </si>
  <si>
    <t>К706ММ50</t>
  </si>
  <si>
    <t>Автомобиль ГАЗ-27527-414 Соболь (4*4) (К 866 ММ 150)</t>
  </si>
  <si>
    <t>ГАЗ-27527</t>
  </si>
  <si>
    <t>К866ММ150</t>
  </si>
  <si>
    <t>Автомобиль (фургон грузопассажирский УАЗ-390995(1220)</t>
  </si>
  <si>
    <t>О590РВ750</t>
  </si>
  <si>
    <t>Бурильная машина МРК-750А4 на базе Урал 4320-1151-41 гл. бурения 5метров, диам. бурения 750 мм, в комплекте ЗИП рег.ном. Р 259 РМ 190</t>
  </si>
  <si>
    <t>МРК-750А4 УРАЛ 4320-1151-41</t>
  </si>
  <si>
    <t>Грузовой прочие (бурильная машина)</t>
  </si>
  <si>
    <t>Р259РМ190</t>
  </si>
  <si>
    <t>Автомобиль  УАЗ-31512     С 438 МН 50</t>
  </si>
  <si>
    <t>УАЗ-31512</t>
  </si>
  <si>
    <t>С438МН50</t>
  </si>
  <si>
    <t>Автомобиль УАЗ АПВУ-05  Х 813 МН 90</t>
  </si>
  <si>
    <t>УАЗ-АПВУ-05</t>
  </si>
  <si>
    <t>Х813МН90</t>
  </si>
  <si>
    <t>Автомашина БКМ-317   Х 549 ЕК 199 (Бурильно-крановая установка,шасси ГАЗ-3308)</t>
  </si>
  <si>
    <t>ГАЗ-3308</t>
  </si>
  <si>
    <t>Специальное</t>
  </si>
  <si>
    <t>Х549ЕК199</t>
  </si>
  <si>
    <t>ЗЭС</t>
  </si>
  <si>
    <t>Автомобиль пассажирский полноприводный УАЗ-ПАТРИОТ 2014г.в.(XTT316300Е0015630)</t>
  </si>
  <si>
    <t>УАЗ ПАТРИОТ</t>
  </si>
  <si>
    <t>Т687ТА790</t>
  </si>
  <si>
    <t>Автомашина бригандная ремонтная мастерская ГАЗ-3325 Егерь,с лебедкой О 412 ЕС 197</t>
  </si>
  <si>
    <t>ГАЗ 33081</t>
  </si>
  <si>
    <t>ГРУЗОВОЙ ФУРГОН</t>
  </si>
  <si>
    <t>Т640КК790</t>
  </si>
  <si>
    <t>Автомашина/Автомобиль ВАЗ 2123 Шевроле Нива ( Н 459 РМ 197 ) с кондиционером (комплектация люкс)</t>
  </si>
  <si>
    <t>CHEVROLET NIVA 212300-55</t>
  </si>
  <si>
    <t>Легковая</t>
  </si>
  <si>
    <t>К050КТ790</t>
  </si>
  <si>
    <t>Автомашина/Автомобиль ВАЗ 2123 Шевроле Нива  (Н 458 РМ 197) с кондиционером (комплектация люкс)</t>
  </si>
  <si>
    <t>С900КХ790</t>
  </si>
  <si>
    <t>Автомашина/Автомобиль ВАЗ 2123 Шевроле Нива  ( Н 773 РМ 197) с кондиционером (комплектация люкс)</t>
  </si>
  <si>
    <t>К168КТ790</t>
  </si>
  <si>
    <t>Автомашина УАЗ-31514-017 Р 622 МЕ 90</t>
  </si>
  <si>
    <t>легковой</t>
  </si>
  <si>
    <t>Р622МЕ90</t>
  </si>
  <si>
    <t>Гар № 165 Hyundai HD65 28186-0000010-11</t>
  </si>
  <si>
    <t>28186-0000010-11</t>
  </si>
  <si>
    <t>Грузовой бортовой</t>
  </si>
  <si>
    <t>М931АН77</t>
  </si>
  <si>
    <t>КОМПРЕССОР</t>
  </si>
  <si>
    <t>Автомобильный прицеп  КОМПРЕССОР DК-661S</t>
  </si>
  <si>
    <t>прицеп  КОМПРЕССОР</t>
  </si>
  <si>
    <t>ОВ488250</t>
  </si>
  <si>
    <t>Автомашина/Автомобиль ВАЗ 2123 Шевроле Нива( Н 463 РМ 197)  с кондиционером (комплектация люкс)</t>
  </si>
  <si>
    <t>Шевроле-Нива</t>
  </si>
  <si>
    <t>О630МК790</t>
  </si>
  <si>
    <t>Автомобиль Соболь ГАЗ-27527 "Аварийная служба"ГОСТ Р50574 2015гVIN:XUJ3035HPF0000146</t>
  </si>
  <si>
    <t>Соболь ГАЗ-27527</t>
  </si>
  <si>
    <t>Автомашина бригадная</t>
  </si>
  <si>
    <t>Н796КК790</t>
  </si>
  <si>
    <t>А/м УАЗ-39099 г/н Х 711 ММ150</t>
  </si>
  <si>
    <t>УАЗ 39099</t>
  </si>
  <si>
    <t>Автомашина бригадная, линейная, сетевая</t>
  </si>
  <si>
    <t>Х711ММ150</t>
  </si>
  <si>
    <t>Автомобиль (легковой NISSAN TEANA 3.5 PREMIUM (14)</t>
  </si>
  <si>
    <t>NISSAN TEANA 3,5</t>
  </si>
  <si>
    <t>Е837УВ177</t>
  </si>
  <si>
    <t>Автомобиль (легковой NISSAN TEANA 2.3  PREMIUM (18)</t>
  </si>
  <si>
    <t>NISSAN TEANA 2,3</t>
  </si>
  <si>
    <t>Т097УР177</t>
  </si>
  <si>
    <t>Автомобиль (легковой NISSAN TEANA 3.5 PREMIUM (37)</t>
  </si>
  <si>
    <t>Е022УВ177</t>
  </si>
  <si>
    <t>Полуприцеп (бортовой Мод.93451 (312)</t>
  </si>
  <si>
    <t>МОД. 93451</t>
  </si>
  <si>
    <t>Прицеп</t>
  </si>
  <si>
    <t>ВМ042077</t>
  </si>
  <si>
    <t>Полуприцеп (бортовой СЗАП-9329 (315)</t>
  </si>
  <si>
    <t>СЗАП-9329</t>
  </si>
  <si>
    <t>ВМ042477</t>
  </si>
  <si>
    <t>Полуприцеп (бортовой СЗАП-9329(У-47А) (317)</t>
  </si>
  <si>
    <t>ВМ041477</t>
  </si>
  <si>
    <t>МАЗ 555102-220</t>
  </si>
  <si>
    <t>Самосвал (ЗИЛ-СААЗ-4545(1085))</t>
  </si>
  <si>
    <t>ЗИЛ-СААЗ-4545</t>
  </si>
  <si>
    <t>Автомобиль - самосвал</t>
  </si>
  <si>
    <t>Т782УР177</t>
  </si>
  <si>
    <t>Самосвал ( МАЗ-555102-220 (1088)</t>
  </si>
  <si>
    <t>Самосвал грузовой</t>
  </si>
  <si>
    <t>В450ХА777</t>
  </si>
  <si>
    <t>Самосвал (ЗИЛ-СААЗ-4545(1093) )</t>
  </si>
  <si>
    <t>Т829УР177</t>
  </si>
  <si>
    <t>Подъемник (стреловой самоходный на шасси зил-433362 ПСС-131.18Э (1094)</t>
  </si>
  <si>
    <t>ЗИЛ 433362/ПСС-131 18Э</t>
  </si>
  <si>
    <t>Автовышка</t>
  </si>
  <si>
    <t>Т895УР177</t>
  </si>
  <si>
    <t>Самосвал ( МАЗ - 5551А2-320 самосвал-грузовой (1189))</t>
  </si>
  <si>
    <t>МАЗ 5551А2-320</t>
  </si>
  <si>
    <t>В180ХА777</t>
  </si>
  <si>
    <t>Автомобиль Нуundai Santa FE 12PY О759АМ77</t>
  </si>
  <si>
    <t>Hyundai Santa Fe</t>
  </si>
  <si>
    <t>У118ЕЕ977</t>
  </si>
  <si>
    <t>Гар № 153 Автомобиль Чайка-Сервис 4784FB с краном манипулятором AmcoVeba 807 NT2S</t>
  </si>
  <si>
    <t>ЧАЙКА СЕРВИС  4784FB</t>
  </si>
  <si>
    <t>Кран-манипулятор</t>
  </si>
  <si>
    <t>С063КТ197</t>
  </si>
  <si>
    <t>Автомобиль Шевроле Нива г/н У406 СН190</t>
  </si>
  <si>
    <t>Автомобиль легковой повышенной проходимости (полный привод), кат. «В»</t>
  </si>
  <si>
    <t>У406СН190</t>
  </si>
  <si>
    <t>Автомобиль Шевроле Нива г/н У 409 СН190</t>
  </si>
  <si>
    <t>У409СН190</t>
  </si>
  <si>
    <t>Автомобиль УАЗ-390995 г/н У 957 СН 190</t>
  </si>
  <si>
    <t>У957СН190</t>
  </si>
  <si>
    <t>Кран МАЗ-533753-2146-691201 г/н Р 982 ММ150</t>
  </si>
  <si>
    <t>МАЗ-533753(КС-3577-3)</t>
  </si>
  <si>
    <t>Автокран</t>
  </si>
  <si>
    <t>Р982ММ150</t>
  </si>
  <si>
    <t>ГАЗ 27527 г/н Н 538 ММ150</t>
  </si>
  <si>
    <t>Н538ММ150</t>
  </si>
  <si>
    <t>Экскаватор ЭО-2621 В3 г/н 50 ОК 5209</t>
  </si>
  <si>
    <t>ЭО-2621 В-3</t>
  </si>
  <si>
    <t>Экскаваторы, Экскаваторы-погрузчики</t>
  </si>
  <si>
    <t>50ОК5209</t>
  </si>
  <si>
    <t>Автомобиль Шевроле Нива г/н У 924 СН 190</t>
  </si>
  <si>
    <t>У924СН190</t>
  </si>
  <si>
    <t>Автомобиль УАЗ 3163-235 г/н</t>
  </si>
  <si>
    <t>UAZ PATRIOT</t>
  </si>
  <si>
    <t>Т560СО190</t>
  </si>
  <si>
    <t>Т044СО190</t>
  </si>
  <si>
    <t>Автомобиль УАЗ-390995 г/н О 433 НУ 190</t>
  </si>
  <si>
    <t>О433НУ190</t>
  </si>
  <si>
    <t>Автомобиль УАЗ-390995 г/н У 953 СН 190</t>
  </si>
  <si>
    <t>У953СН190</t>
  </si>
  <si>
    <t>Автомобиль УАЗ-390902 г/н С 443 МК150</t>
  </si>
  <si>
    <t>УАЗ 390902</t>
  </si>
  <si>
    <t>С443МК150</t>
  </si>
  <si>
    <t>УАЗ 390902  г/н В 864 МК 150 г/пассажирский</t>
  </si>
  <si>
    <t>УАЗ 3909</t>
  </si>
  <si>
    <t>В864МК150</t>
  </si>
  <si>
    <t>Автомобиль УАЗ-390995 г/н К 491 СН 190</t>
  </si>
  <si>
    <t>К491СН190</t>
  </si>
  <si>
    <t>Установка дизель-генераторная Cummins C 700 D5 в базовой комплектации в блок-контейнере на шасси а/м КамАЗ-43118 (гос.номер К 229 ЕО 50)</t>
  </si>
  <si>
    <t>КАМАЗ-43118</t>
  </si>
  <si>
    <t>Передвижная РИСЭ</t>
  </si>
  <si>
    <t>К229ЕО50</t>
  </si>
  <si>
    <t>Автомашина КАМАЗ 43118 (гос.номер Х 681 ОО 190) кран-манипулятор AmcoVeba 823 3S</t>
  </si>
  <si>
    <t>Чайка-Сервис 2784LW</t>
  </si>
  <si>
    <t>Х681ОО190</t>
  </si>
  <si>
    <t>Грузопассажирский фургон на шасси ГАЗ-33081 рег.ном. М 401 НН 190</t>
  </si>
  <si>
    <t>ГАЗ-3308 47953-0000010-31</t>
  </si>
  <si>
    <t>М401НН190</t>
  </si>
  <si>
    <t>Грузопассажирский фургон на шасси ГАЗ-33081 рег.ном. М 998 НН 190</t>
  </si>
  <si>
    <t>М998НН190</t>
  </si>
  <si>
    <t>Пул лотов (№ 3 из 3)</t>
  </si>
  <si>
    <t>Начальная цена, руб. с НДС (с учетом затрат на оценку 1620 руб.)</t>
  </si>
  <si>
    <t>Инвентарный номер</t>
  </si>
  <si>
    <t>084-814123</t>
  </si>
  <si>
    <t>084-814133</t>
  </si>
  <si>
    <t>084-00000000228</t>
  </si>
  <si>
    <t>029-Л000000026</t>
  </si>
  <si>
    <t>084-814151</t>
  </si>
  <si>
    <t>085-91500001084</t>
  </si>
  <si>
    <t>029-065480</t>
  </si>
  <si>
    <t>084-814127</t>
  </si>
  <si>
    <t>084-814136</t>
  </si>
  <si>
    <t>2040-5000015468</t>
  </si>
  <si>
    <t>036-50402</t>
  </si>
  <si>
    <t>2040-5000015467</t>
  </si>
  <si>
    <t>084-814540</t>
  </si>
  <si>
    <t>2040-5000005823</t>
  </si>
  <si>
    <t>2040-5000005821</t>
  </si>
  <si>
    <t>084-00000000200</t>
  </si>
  <si>
    <t>036-50002</t>
  </si>
  <si>
    <t>036-00000100057</t>
  </si>
  <si>
    <t>036-00000100065</t>
  </si>
  <si>
    <t>036-50403</t>
  </si>
  <si>
    <t>036-50400</t>
  </si>
  <si>
    <t>084-814674</t>
  </si>
  <si>
    <t>084-814686</t>
  </si>
  <si>
    <t>084-814724</t>
  </si>
  <si>
    <t>036-99525</t>
  </si>
  <si>
    <t>084-00000000304</t>
  </si>
  <si>
    <t>036-00000101797</t>
  </si>
  <si>
    <t>084-814685</t>
  </si>
  <si>
    <t>036-50014</t>
  </si>
  <si>
    <t>085-989115015</t>
  </si>
  <si>
    <t>085-989115027</t>
  </si>
  <si>
    <t>2040-5000015369</t>
  </si>
  <si>
    <t>018-50048</t>
  </si>
  <si>
    <t>084-814541</t>
  </si>
  <si>
    <t>018-51430</t>
  </si>
  <si>
    <t>018-51422</t>
  </si>
  <si>
    <t>084-00000000307</t>
  </si>
  <si>
    <t>085-989115033</t>
  </si>
  <si>
    <t>084-814660</t>
  </si>
  <si>
    <t>018-50299</t>
  </si>
  <si>
    <t>018-50310</t>
  </si>
  <si>
    <t>083-00000000174</t>
  </si>
  <si>
    <t>2050-5000013042</t>
  </si>
  <si>
    <t>083-00000001904</t>
  </si>
  <si>
    <t>083-00000003767</t>
  </si>
  <si>
    <t>083-00000003768</t>
  </si>
  <si>
    <t>083-00000003687</t>
  </si>
  <si>
    <t>014-50432700</t>
  </si>
  <si>
    <t>2010-5000000226</t>
  </si>
  <si>
    <t>014-4212700</t>
  </si>
  <si>
    <t>083-00000003697</t>
  </si>
  <si>
    <t>2050-5000019095</t>
  </si>
  <si>
    <t>013-310505</t>
  </si>
  <si>
    <t>085-9150000014</t>
  </si>
  <si>
    <t>085-9150000018</t>
  </si>
  <si>
    <t>085-9150000037</t>
  </si>
  <si>
    <t>085-915000312</t>
  </si>
  <si>
    <t>085-915000315</t>
  </si>
  <si>
    <t>085-915000317</t>
  </si>
  <si>
    <t>085-91500001085</t>
  </si>
  <si>
    <t>085-91500001088</t>
  </si>
  <si>
    <t>085-91500001093</t>
  </si>
  <si>
    <t>085-91500001094</t>
  </si>
  <si>
    <t>085-989114308</t>
  </si>
  <si>
    <t>2030-5000000541</t>
  </si>
  <si>
    <t>038-5000110</t>
  </si>
  <si>
    <t>082-9934593</t>
  </si>
  <si>
    <t>082-9934584</t>
  </si>
  <si>
    <t>082-9934638</t>
  </si>
  <si>
    <t>013-310480</t>
  </si>
  <si>
    <t>082-50248</t>
  </si>
  <si>
    <t>082-50250</t>
  </si>
  <si>
    <t>082-9934590</t>
  </si>
  <si>
    <t>082-9934966</t>
  </si>
  <si>
    <t>082-9934961</t>
  </si>
  <si>
    <t>082-9933695</t>
  </si>
  <si>
    <t>082-9934636</t>
  </si>
  <si>
    <t>032-50163</t>
  </si>
  <si>
    <t>082-50286</t>
  </si>
  <si>
    <t>082-9934641</t>
  </si>
  <si>
    <t>2060-5000006233</t>
  </si>
  <si>
    <t>081-000004119999</t>
  </si>
  <si>
    <t>084-814122</t>
  </si>
  <si>
    <t>084-814131</t>
  </si>
  <si>
    <t>ПРИЛОЖЕНИЕ № 1 к протоколу от 24.03.2026 № РМР/821</t>
  </si>
  <si>
    <t>Перечень лотов на утверждение Извещений, Документаций о проведении аукционов продавца и Руководств по экспертной оценке Заявок Участников
по определению покупателя транспортных средств и механизмов, принадлежащих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</si>
</sst>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9" borderId="0" applyNumberFormat="0" applyBorder="0" applyProtection="0"/>
    <xf numFmtId="166" fontId="86" fillId="9" borderId="0" applyNumberFormat="0" applyBorder="0" applyProtection="0"/>
    <xf numFmtId="166" fontId="86" fillId="9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0" borderId="0" applyNumberFormat="0" applyBorder="0" applyProtection="0"/>
    <xf numFmtId="166" fontId="86" fillId="10" borderId="0" applyNumberFormat="0" applyBorder="0" applyProtection="0"/>
    <xf numFmtId="166" fontId="86" fillId="10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1" borderId="0" applyNumberFormat="0" applyBorder="0" applyProtection="0"/>
    <xf numFmtId="166" fontId="86" fillId="11" borderId="0" applyNumberFormat="0" applyBorder="0" applyProtection="0"/>
    <xf numFmtId="166" fontId="86" fillId="11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2" borderId="0" applyNumberFormat="0" applyBorder="0" applyProtection="0"/>
    <xf numFmtId="166" fontId="86" fillId="12" borderId="0" applyNumberFormat="0" applyBorder="0" applyProtection="0"/>
    <xf numFmtId="166" fontId="86" fillId="12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3" borderId="0" applyNumberFormat="0" applyBorder="0" applyProtection="0"/>
    <xf numFmtId="166" fontId="86" fillId="13" borderId="0" applyNumberFormat="0" applyBorder="0" applyProtection="0"/>
    <xf numFmtId="166" fontId="86" fillId="13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86" fillId="14" borderId="0" applyNumberFormat="0" applyBorder="0" applyProtection="0"/>
    <xf numFmtId="166" fontId="86" fillId="14" borderId="0" applyNumberFormat="0" applyBorder="0" applyProtection="0"/>
    <xf numFmtId="166" fontId="86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19" borderId="0" applyNumberFormat="0" applyBorder="0" applyProtection="0"/>
    <xf numFmtId="166" fontId="86" fillId="19" borderId="0" applyNumberFormat="0" applyBorder="0" applyProtection="0"/>
    <xf numFmtId="166" fontId="86" fillId="19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0" borderId="0" applyNumberFormat="0" applyBorder="0" applyProtection="0"/>
    <xf numFmtId="166" fontId="86" fillId="20" borderId="0" applyNumberFormat="0" applyBorder="0" applyProtection="0"/>
    <xf numFmtId="166" fontId="86" fillId="20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1" borderId="0" applyNumberFormat="0" applyBorder="0" applyProtection="0"/>
    <xf numFmtId="166" fontId="86" fillId="21" borderId="0" applyNumberFormat="0" applyBorder="0" applyProtection="0"/>
    <xf numFmtId="166" fontId="86" fillId="21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2" borderId="0" applyNumberFormat="0" applyBorder="0" applyProtection="0"/>
    <xf numFmtId="166" fontId="86" fillId="22" borderId="0" applyNumberFormat="0" applyBorder="0" applyProtection="0"/>
    <xf numFmtId="166" fontId="86" fillId="22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3" borderId="0" applyNumberFormat="0" applyBorder="0" applyProtection="0"/>
    <xf numFmtId="166" fontId="86" fillId="23" borderId="0" applyNumberFormat="0" applyBorder="0" applyProtection="0"/>
    <xf numFmtId="166" fontId="86" fillId="23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6" fillId="24" borderId="0" applyNumberFormat="0" applyBorder="0" applyProtection="0"/>
    <xf numFmtId="166" fontId="86" fillId="24" borderId="0" applyNumberFormat="0" applyBorder="0" applyProtection="0"/>
    <xf numFmtId="166" fontId="86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6" fillId="0" borderId="0" applyFont="0" applyFill="0" applyBorder="0" applyProtection="0"/>
    <xf numFmtId="167" fontId="86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8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6" fillId="0" borderId="0"/>
    <xf numFmtId="0" fontId="86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0" fontId="3" fillId="0" borderId="0"/>
    <xf numFmtId="168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166" fontId="86" fillId="0" borderId="0"/>
    <xf numFmtId="174" fontId="86" fillId="0" borderId="0"/>
    <xf numFmtId="176" fontId="86" fillId="0" borderId="0"/>
    <xf numFmtId="168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168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6" fillId="0" borderId="0"/>
    <xf numFmtId="0" fontId="86" fillId="0" borderId="0"/>
    <xf numFmtId="0" fontId="86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1" fillId="0" borderId="0"/>
    <xf numFmtId="166" fontId="61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6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5" fontId="86" fillId="0" borderId="0"/>
    <xf numFmtId="166" fontId="3" fillId="0" borderId="0"/>
    <xf numFmtId="175" fontId="86" fillId="0" borderId="0"/>
    <xf numFmtId="0" fontId="3" fillId="0" borderId="0"/>
    <xf numFmtId="175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75" fontId="86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0" fontId="86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6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166" fontId="86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175" fontId="86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6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73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8" fontId="86" fillId="0" borderId="0"/>
    <xf numFmtId="168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166" fontId="3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2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3" fillId="0" borderId="0"/>
    <xf numFmtId="0" fontId="6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6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0" fontId="86" fillId="0" borderId="0"/>
    <xf numFmtId="166" fontId="86" fillId="0" borderId="0"/>
    <xf numFmtId="166" fontId="86" fillId="0" borderId="0"/>
    <xf numFmtId="0" fontId="86" fillId="0" borderId="0"/>
    <xf numFmtId="166" fontId="86" fillId="0" borderId="0"/>
    <xf numFmtId="0" fontId="86" fillId="0" borderId="0"/>
    <xf numFmtId="166" fontId="86" fillId="0" borderId="0"/>
    <xf numFmtId="166" fontId="86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6" fillId="0" borderId="0" applyFont="0" applyFill="0" applyBorder="0" applyProtection="0"/>
    <xf numFmtId="9" fontId="86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86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203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9" fontId="68" fillId="62" borderId="23" xfId="0" applyNumberFormat="1" applyFont="1" applyFill="1" applyBorder="1" applyAlignment="1" applyProtection="1">
      <alignment horizontal="left" vertical="center" wrapText="1"/>
      <protection locked="0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3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8" fillId="0" borderId="23" xfId="0" applyFont="1" applyBorder="1" applyAlignment="1">
      <alignment wrapText="1"/>
    </xf>
    <xf numFmtId="0" fontId="85" fillId="62" borderId="23" xfId="0" applyFont="1" applyFill="1" applyBorder="1" applyAlignment="1">
      <alignment horizontal="left" vertical="center" wrapText="1"/>
    </xf>
    <xf numFmtId="0" fontId="85" fillId="62" borderId="23" xfId="0" applyFont="1" applyFill="1" applyBorder="1" applyAlignment="1">
      <alignment vertical="center" wrapText="1"/>
    </xf>
    <xf numFmtId="0" fontId="85" fillId="62" borderId="23" xfId="0" applyFont="1" applyFill="1" applyBorder="1" applyAlignment="1">
      <alignment horizontal="center" vertical="center" wrapText="1"/>
    </xf>
    <xf numFmtId="0" fontId="85" fillId="0" borderId="23" xfId="0" applyFont="1" applyBorder="1" applyAlignment="1">
      <alignment horizontal="center" vertical="center" wrapText="1"/>
    </xf>
    <xf numFmtId="4" fontId="85" fillId="0" borderId="23" xfId="0" applyNumberFormat="1" applyFont="1" applyBorder="1" applyAlignment="1">
      <alignment horizontal="center" vertical="center" wrapText="1"/>
    </xf>
    <xf numFmtId="183" fontId="85" fillId="0" borderId="23" xfId="0" applyNumberFormat="1" applyFont="1" applyBorder="1" applyAlignment="1">
      <alignment horizontal="center" vertical="center" wrapText="1"/>
    </xf>
    <xf numFmtId="0" fontId="77" fillId="62" borderId="0" xfId="0" applyFont="1" applyFill="1"/>
    <xf numFmtId="183" fontId="78" fillId="62" borderId="23" xfId="0" applyNumberFormat="1" applyFont="1" applyFill="1" applyBorder="1" applyAlignment="1">
      <alignment horizontal="center" vertical="center" wrapText="1"/>
    </xf>
    <xf numFmtId="0" fontId="77" fillId="0" borderId="23" xfId="0" applyFont="1" applyBorder="1"/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10" fontId="68" fillId="0" borderId="42" xfId="0" applyNumberFormat="1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14" fontId="80" fillId="0" borderId="34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0" fontId="68" fillId="0" borderId="23" xfId="0" applyNumberFormat="1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>
      <alignment horizontal="left" vertical="center" wrapText="1"/>
    </xf>
    <xf numFmtId="4" fontId="68" fillId="65" borderId="42" xfId="0" applyNumberFormat="1" applyFont="1" applyFill="1" applyBorder="1" applyAlignment="1">
      <alignment horizontal="center" vertical="center" wrapText="1"/>
    </xf>
    <xf numFmtId="49" fontId="68" fillId="65" borderId="42" xfId="0" applyNumberFormat="1" applyFont="1" applyFill="1" applyBorder="1" applyAlignment="1" applyProtection="1">
      <alignment horizontal="left" vertical="center" wrapText="1"/>
      <protection locked="0"/>
    </xf>
    <xf numFmtId="14" fontId="68" fillId="65" borderId="42" xfId="0" applyNumberFormat="1" applyFont="1" applyFill="1" applyBorder="1" applyAlignment="1" applyProtection="1">
      <alignment horizontal="center" vertical="center" wrapText="1"/>
    </xf>
    <xf numFmtId="14" fontId="68" fillId="65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14" fontId="68" fillId="65" borderId="38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38" xfId="0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68" fillId="0" borderId="33" xfId="0" applyFont="1" applyBorder="1" applyAlignment="1">
      <alignment wrapText="1"/>
    </xf>
    <xf numFmtId="0" fontId="80" fillId="0" borderId="43" xfId="0" applyFont="1" applyBorder="1" applyAlignment="1">
      <alignment horizontal="center" vertical="center" wrapText="1"/>
    </xf>
    <xf numFmtId="4" fontId="80" fillId="0" borderId="43" xfId="0" applyNumberFormat="1" applyFont="1" applyBorder="1" applyAlignment="1">
      <alignment horizontal="center" vertical="center" wrapText="1"/>
    </xf>
    <xf numFmtId="183" fontId="80" fillId="0" borderId="43" xfId="0" applyNumberFormat="1" applyFont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0" fontId="78" fillId="0" borderId="38" xfId="0" applyFont="1" applyFill="1" applyBorder="1" applyAlignment="1">
      <alignment horizontal="center" vertical="center" wrapText="1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38" xfId="0" applyNumberFormat="1" applyFont="1" applyFill="1" applyBorder="1" applyAlignment="1">
      <alignment horizontal="center" vertical="center"/>
    </xf>
    <xf numFmtId="0" fontId="78" fillId="0" borderId="42" xfId="0" applyFont="1" applyFill="1" applyBorder="1" applyAlignment="1">
      <alignment horizontal="center" vertical="center" wrapText="1"/>
    </xf>
    <xf numFmtId="0" fontId="68" fillId="0" borderId="26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 wrapText="1"/>
    </xf>
    <xf numFmtId="0" fontId="68" fillId="0" borderId="42" xfId="0" applyFont="1" applyFill="1" applyBorder="1" applyAlignment="1">
      <alignment horizontal="center" vertical="center"/>
    </xf>
    <xf numFmtId="0" fontId="64" fillId="0" borderId="42" xfId="0" applyFont="1" applyFill="1" applyBorder="1" applyAlignment="1">
      <alignment horizontal="center" vertical="center" wrapText="1"/>
    </xf>
    <xf numFmtId="49" fontId="64" fillId="0" borderId="42" xfId="0" applyNumberFormat="1" applyFont="1" applyFill="1" applyBorder="1" applyAlignment="1">
      <alignment horizontal="center" vertical="center" wrapText="1"/>
    </xf>
    <xf numFmtId="0" fontId="68" fillId="0" borderId="43" xfId="0" applyFont="1" applyFill="1" applyBorder="1" applyAlignment="1">
      <alignment horizontal="center" vertical="center" wrapText="1"/>
    </xf>
    <xf numFmtId="0" fontId="68" fillId="0" borderId="34" xfId="0" applyFont="1" applyFill="1" applyBorder="1" applyAlignment="1">
      <alignment horizontal="center" vertical="center" wrapText="1"/>
    </xf>
    <xf numFmtId="0" fontId="78" fillId="0" borderId="34" xfId="0" applyFont="1" applyFill="1" applyBorder="1" applyAlignment="1">
      <alignment horizontal="center" vertical="center" wrapText="1"/>
    </xf>
    <xf numFmtId="49" fontId="78" fillId="0" borderId="42" xfId="0" applyNumberFormat="1" applyFont="1" applyFill="1" applyBorder="1" applyAlignment="1">
      <alignment horizontal="center" vertical="center" wrapText="1"/>
    </xf>
    <xf numFmtId="183" fontId="80" fillId="0" borderId="42" xfId="0" applyNumberFormat="1" applyFont="1" applyFill="1" applyBorder="1" applyAlignment="1">
      <alignment horizontal="center" vertical="center" wrapText="1"/>
    </xf>
    <xf numFmtId="0" fontId="68" fillId="65" borderId="42" xfId="0" applyFont="1" applyFill="1" applyBorder="1" applyAlignment="1">
      <alignment horizontal="center" vertical="center" wrapText="1"/>
    </xf>
    <xf numFmtId="0" fontId="82" fillId="0" borderId="42" xfId="0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0" fontId="82" fillId="0" borderId="42" xfId="0" applyFont="1" applyFill="1" applyBorder="1" applyAlignment="1">
      <alignment horizontal="center" vertical="center"/>
    </xf>
    <xf numFmtId="0" fontId="82" fillId="65" borderId="42" xfId="0" applyFont="1" applyFill="1" applyBorder="1" applyAlignment="1">
      <alignment horizontal="center" vertical="center" wrapText="1"/>
    </xf>
    <xf numFmtId="1" fontId="82" fillId="0" borderId="42" xfId="0" applyNumberFormat="1" applyFont="1" applyFill="1" applyBorder="1" applyAlignment="1">
      <alignment horizontal="center" vertical="center"/>
    </xf>
    <xf numFmtId="49" fontId="82" fillId="0" borderId="42" xfId="0" applyNumberFormat="1" applyFont="1" applyFill="1" applyBorder="1" applyAlignment="1">
      <alignment horizontal="center" vertical="center" wrapText="1"/>
    </xf>
    <xf numFmtId="0" fontId="82" fillId="0" borderId="34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1" xfId="0" applyFont="1" applyBorder="1" applyAlignment="1">
      <alignment horizontal="left" vertical="center" wrapText="1"/>
    </xf>
    <xf numFmtId="0" fontId="68" fillId="0" borderId="32" xfId="0" applyFont="1" applyBorder="1" applyAlignment="1">
      <alignment horizontal="left" vertical="center" wrapText="1"/>
    </xf>
    <xf numFmtId="0" fontId="87" fillId="0" borderId="38" xfId="0" applyFont="1" applyBorder="1" applyAlignment="1">
      <alignment horizontal="center" vertical="center" wrapText="1"/>
    </xf>
    <xf numFmtId="0" fontId="87" fillId="64" borderId="31" xfId="0" applyFont="1" applyFill="1" applyBorder="1" applyAlignment="1">
      <alignment horizontal="center" vertical="center" wrapText="1"/>
    </xf>
    <xf numFmtId="0" fontId="87" fillId="64" borderId="32" xfId="0" applyFont="1" applyFill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68" fillId="0" borderId="23" xfId="0" applyFont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center" vertical="center" wrapText="1"/>
    </xf>
    <xf numFmtId="0" fontId="80" fillId="63" borderId="23" xfId="0" applyFont="1" applyFill="1" applyBorder="1" applyAlignment="1">
      <alignment horizontal="center" vertical="center" wrapText="1"/>
    </xf>
    <xf numFmtId="0" fontId="68" fillId="0" borderId="33" xfId="0" applyFont="1" applyFill="1" applyBorder="1" applyAlignment="1">
      <alignment horizontal="right" vertical="center" wrapText="1"/>
    </xf>
    <xf numFmtId="0" fontId="68" fillId="0" borderId="42" xfId="0" applyFont="1" applyFill="1" applyBorder="1" applyAlignment="1">
      <alignment horizontal="right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67" t="s">
        <v>0</v>
      </c>
      <c r="C1" s="167"/>
      <c r="D1" s="167"/>
      <c r="E1" s="4"/>
      <c r="F1" s="168" t="s">
        <v>1</v>
      </c>
      <c r="G1" s="168"/>
      <c r="H1" s="168"/>
    </row>
    <row r="2" spans="1:15" ht="15" customHeight="1">
      <c r="A2" s="169" t="s">
        <v>2</v>
      </c>
      <c r="B2" s="170"/>
      <c r="C2" s="170"/>
      <c r="D2" s="170"/>
      <c r="E2" s="170"/>
      <c r="F2" s="170"/>
      <c r="G2" s="170"/>
      <c r="H2" s="17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64" t="s">
        <v>15</v>
      </c>
      <c r="B4" s="165"/>
      <c r="C4" s="165"/>
      <c r="D4" s="165"/>
      <c r="E4" s="165"/>
      <c r="F4" s="165"/>
      <c r="G4" s="165"/>
      <c r="H4" s="165"/>
      <c r="I4" s="165"/>
      <c r="J4" s="166"/>
      <c r="K4" s="164"/>
      <c r="L4" s="165"/>
      <c r="M4" s="165"/>
      <c r="N4" s="165"/>
      <c r="O4" s="16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64" t="s">
        <v>24</v>
      </c>
      <c r="B7" s="165"/>
      <c r="C7" s="165"/>
      <c r="D7" s="165"/>
      <c r="E7" s="165"/>
      <c r="F7" s="165"/>
      <c r="G7" s="165"/>
      <c r="H7" s="165"/>
      <c r="I7" s="165"/>
      <c r="J7" s="166"/>
      <c r="K7" s="164"/>
      <c r="L7" s="165"/>
      <c r="M7" s="165"/>
      <c r="N7" s="165"/>
      <c r="O7" s="16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view="pageBreakPreview" zoomScale="70" zoomScaleSheetLayoutView="70" workbookViewId="0">
      <selection activeCell="H3" sqref="H3"/>
    </sheetView>
  </sheetViews>
  <sheetFormatPr defaultColWidth="9.140625" defaultRowHeight="15.75"/>
  <cols>
    <col min="1" max="1" width="9.140625" style="1"/>
    <col min="2" max="2" width="12.140625" style="2" customWidth="1"/>
    <col min="3" max="3" width="17.42578125" style="2" customWidth="1"/>
    <col min="4" max="4" width="48.42578125" style="1" customWidth="1"/>
    <col min="5" max="5" width="20.28515625" style="3" customWidth="1"/>
    <col min="6" max="6" width="23.28515625" style="1" customWidth="1"/>
    <col min="7" max="7" width="19.140625" style="1" customWidth="1"/>
    <col min="8" max="8" width="17.140625" style="3" customWidth="1"/>
    <col min="9" max="9" width="15" style="1" customWidth="1"/>
    <col min="10" max="10" width="13.85546875" style="1" customWidth="1"/>
    <col min="11" max="11" width="21.7109375" style="1" customWidth="1"/>
    <col min="12" max="12" width="16.5703125" style="1" customWidth="1"/>
    <col min="13" max="13" width="21" style="1" customWidth="1"/>
    <col min="14" max="14" width="17.42578125" style="1" hidden="1" customWidth="1"/>
    <col min="15" max="15" width="20.85546875" style="1" hidden="1" customWidth="1"/>
    <col min="16" max="16" width="20.7109375" style="1" hidden="1" customWidth="1"/>
    <col min="17" max="17" width="10.7109375" style="1" bestFit="1" customWidth="1"/>
    <col min="18" max="19" width="11.7109375" style="1" bestFit="1" customWidth="1"/>
    <col min="20" max="16384" width="9.140625" style="1"/>
  </cols>
  <sheetData>
    <row r="1" spans="1:16" ht="36.75" customHeight="1">
      <c r="A1" s="172" t="s">
        <v>122</v>
      </c>
      <c r="B1" s="173"/>
      <c r="C1" s="173"/>
      <c r="D1" s="173"/>
      <c r="E1" s="173"/>
      <c r="F1" s="173"/>
      <c r="G1" s="201" t="s">
        <v>506</v>
      </c>
      <c r="H1" s="202"/>
      <c r="I1" s="202"/>
      <c r="J1" s="202"/>
      <c r="K1" s="202"/>
      <c r="L1" s="202"/>
      <c r="M1" s="202"/>
    </row>
    <row r="2" spans="1:16" ht="69.75" customHeight="1">
      <c r="A2" s="174" t="s">
        <v>507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37"/>
      <c r="O2" s="26"/>
      <c r="P2" s="26"/>
    </row>
    <row r="3" spans="1:16" ht="105" customHeight="1">
      <c r="A3" s="138" t="s">
        <v>30</v>
      </c>
      <c r="B3" s="138" t="s">
        <v>127</v>
      </c>
      <c r="C3" s="138" t="s">
        <v>421</v>
      </c>
      <c r="D3" s="138" t="s">
        <v>126</v>
      </c>
      <c r="E3" s="138" t="s">
        <v>123</v>
      </c>
      <c r="F3" s="138" t="s">
        <v>124</v>
      </c>
      <c r="G3" s="138" t="s">
        <v>125</v>
      </c>
      <c r="H3" s="138" t="s">
        <v>128</v>
      </c>
      <c r="I3" s="139" t="s">
        <v>129</v>
      </c>
      <c r="J3" s="140" t="s">
        <v>8</v>
      </c>
      <c r="K3" s="138" t="s">
        <v>9</v>
      </c>
      <c r="L3" s="155" t="s">
        <v>420</v>
      </c>
      <c r="M3" s="138" t="s">
        <v>130</v>
      </c>
      <c r="N3" s="30"/>
      <c r="O3" s="30"/>
      <c r="P3" s="30"/>
    </row>
    <row r="4" spans="1:16" ht="38.25" customHeight="1">
      <c r="A4" s="175" t="s">
        <v>132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6" s="114" customFormat="1" ht="51.75" customHeight="1">
      <c r="A5" s="107">
        <v>1</v>
      </c>
      <c r="B5" s="107" t="s">
        <v>133</v>
      </c>
      <c r="C5" s="141" t="s">
        <v>422</v>
      </c>
      <c r="D5" s="141" t="s">
        <v>134</v>
      </c>
      <c r="E5" s="141" t="s">
        <v>135</v>
      </c>
      <c r="F5" s="141" t="s">
        <v>136</v>
      </c>
      <c r="G5" s="141" t="s">
        <v>137</v>
      </c>
      <c r="H5" s="142" t="s">
        <v>138</v>
      </c>
      <c r="I5" s="143" t="s">
        <v>63</v>
      </c>
      <c r="J5" s="126" t="s">
        <v>260</v>
      </c>
      <c r="K5" s="144">
        <f>L5-L5*(22/(100+22))</f>
        <v>171327.86885245901</v>
      </c>
      <c r="L5" s="102">
        <v>209020</v>
      </c>
      <c r="M5" s="102">
        <v>108600</v>
      </c>
    </row>
    <row r="6" spans="1:16" s="114" customFormat="1" ht="51.75" customHeight="1">
      <c r="A6" s="107">
        <v>2</v>
      </c>
      <c r="B6" s="107" t="s">
        <v>139</v>
      </c>
      <c r="C6" s="157" t="s">
        <v>423</v>
      </c>
      <c r="D6" s="141" t="s">
        <v>140</v>
      </c>
      <c r="E6" s="101" t="s">
        <v>141</v>
      </c>
      <c r="F6" s="101" t="s">
        <v>136</v>
      </c>
      <c r="G6" s="101" t="s">
        <v>142</v>
      </c>
      <c r="H6" s="145" t="s">
        <v>138</v>
      </c>
      <c r="I6" s="143" t="s">
        <v>63</v>
      </c>
      <c r="J6" s="126" t="s">
        <v>260</v>
      </c>
      <c r="K6" s="144">
        <f t="shared" ref="K6:K32" si="0">L6-L6*(22/(100+22))</f>
        <v>191327.86885245901</v>
      </c>
      <c r="L6" s="102">
        <v>233420</v>
      </c>
      <c r="M6" s="102">
        <v>102480</v>
      </c>
    </row>
    <row r="7" spans="1:16" s="114" customFormat="1" ht="51.75" customHeight="1">
      <c r="A7" s="107">
        <v>3</v>
      </c>
      <c r="B7" s="107" t="s">
        <v>143</v>
      </c>
      <c r="C7" s="157" t="s">
        <v>424</v>
      </c>
      <c r="D7" s="141" t="s">
        <v>144</v>
      </c>
      <c r="E7" s="101" t="s">
        <v>145</v>
      </c>
      <c r="F7" s="101" t="s">
        <v>146</v>
      </c>
      <c r="G7" s="101" t="s">
        <v>147</v>
      </c>
      <c r="H7" s="145" t="s">
        <v>138</v>
      </c>
      <c r="I7" s="143" t="s">
        <v>63</v>
      </c>
      <c r="J7" s="126" t="s">
        <v>260</v>
      </c>
      <c r="K7" s="144">
        <f t="shared" si="0"/>
        <v>126327.86885245901</v>
      </c>
      <c r="L7" s="102">
        <v>154120</v>
      </c>
      <c r="M7" s="102">
        <v>110760</v>
      </c>
    </row>
    <row r="8" spans="1:16" s="114" customFormat="1" ht="51.75" customHeight="1">
      <c r="A8" s="107">
        <v>4</v>
      </c>
      <c r="B8" s="107" t="s">
        <v>148</v>
      </c>
      <c r="C8" s="157" t="s">
        <v>425</v>
      </c>
      <c r="D8" s="141" t="s">
        <v>151</v>
      </c>
      <c r="E8" s="101" t="s">
        <v>152</v>
      </c>
      <c r="F8" s="101" t="s">
        <v>153</v>
      </c>
      <c r="G8" s="101" t="s">
        <v>154</v>
      </c>
      <c r="H8" s="145" t="s">
        <v>138</v>
      </c>
      <c r="I8" s="143" t="s">
        <v>63</v>
      </c>
      <c r="J8" s="126" t="s">
        <v>260</v>
      </c>
      <c r="K8" s="144">
        <f t="shared" si="0"/>
        <v>136327.86885245901</v>
      </c>
      <c r="L8" s="102">
        <v>166320</v>
      </c>
      <c r="M8" s="102">
        <v>70200</v>
      </c>
    </row>
    <row r="9" spans="1:16" s="114" customFormat="1" ht="51.75" customHeight="1">
      <c r="A9" s="107">
        <v>5</v>
      </c>
      <c r="B9" s="107" t="s">
        <v>149</v>
      </c>
      <c r="C9" s="157" t="s">
        <v>426</v>
      </c>
      <c r="D9" s="141" t="s">
        <v>156</v>
      </c>
      <c r="E9" s="101" t="s">
        <v>157</v>
      </c>
      <c r="F9" s="101" t="s">
        <v>158</v>
      </c>
      <c r="G9" s="101" t="s">
        <v>159</v>
      </c>
      <c r="H9" s="145" t="s">
        <v>138</v>
      </c>
      <c r="I9" s="143" t="s">
        <v>63</v>
      </c>
      <c r="J9" s="126" t="s">
        <v>260</v>
      </c>
      <c r="K9" s="144">
        <f t="shared" si="0"/>
        <v>301327.86885245901</v>
      </c>
      <c r="L9" s="102">
        <v>367620</v>
      </c>
      <c r="M9" s="102">
        <v>295560</v>
      </c>
    </row>
    <row r="10" spans="1:16" s="114" customFormat="1" ht="51" customHeight="1">
      <c r="A10" s="107">
        <v>6</v>
      </c>
      <c r="B10" s="107" t="s">
        <v>150</v>
      </c>
      <c r="C10" s="157" t="s">
        <v>427</v>
      </c>
      <c r="D10" s="141" t="s">
        <v>161</v>
      </c>
      <c r="E10" s="101" t="s">
        <v>162</v>
      </c>
      <c r="F10" s="101" t="s">
        <v>163</v>
      </c>
      <c r="G10" s="101" t="s">
        <v>164</v>
      </c>
      <c r="H10" s="145" t="s">
        <v>138</v>
      </c>
      <c r="I10" s="143" t="s">
        <v>63</v>
      </c>
      <c r="J10" s="126" t="s">
        <v>260</v>
      </c>
      <c r="K10" s="144">
        <f t="shared" si="0"/>
        <v>116327.86885245901</v>
      </c>
      <c r="L10" s="102">
        <v>141920</v>
      </c>
      <c r="M10" s="102">
        <v>80400</v>
      </c>
    </row>
    <row r="11" spans="1:16" s="114" customFormat="1" ht="51.75" customHeight="1">
      <c r="A11" s="107">
        <v>7</v>
      </c>
      <c r="B11" s="107" t="s">
        <v>155</v>
      </c>
      <c r="C11" s="158" t="s">
        <v>428</v>
      </c>
      <c r="D11" s="141" t="s">
        <v>166</v>
      </c>
      <c r="E11" s="146" t="s">
        <v>167</v>
      </c>
      <c r="F11" s="147" t="s">
        <v>168</v>
      </c>
      <c r="G11" s="101" t="s">
        <v>169</v>
      </c>
      <c r="H11" s="145" t="s">
        <v>138</v>
      </c>
      <c r="I11" s="143" t="s">
        <v>63</v>
      </c>
      <c r="J11" s="126" t="s">
        <v>260</v>
      </c>
      <c r="K11" s="144">
        <f t="shared" si="0"/>
        <v>38827.868852459018</v>
      </c>
      <c r="L11" s="102">
        <v>47370</v>
      </c>
      <c r="M11" s="102">
        <v>12000</v>
      </c>
    </row>
    <row r="12" spans="1:16" s="114" customFormat="1" ht="51.75" customHeight="1">
      <c r="A12" s="107">
        <v>8</v>
      </c>
      <c r="B12" s="107" t="s">
        <v>160</v>
      </c>
      <c r="C12" s="101" t="s">
        <v>429</v>
      </c>
      <c r="D12" s="141" t="s">
        <v>171</v>
      </c>
      <c r="E12" s="101" t="s">
        <v>172</v>
      </c>
      <c r="F12" s="101" t="s">
        <v>173</v>
      </c>
      <c r="G12" s="101" t="s">
        <v>174</v>
      </c>
      <c r="H12" s="145" t="s">
        <v>138</v>
      </c>
      <c r="I12" s="143" t="s">
        <v>63</v>
      </c>
      <c r="J12" s="126" t="s">
        <v>260</v>
      </c>
      <c r="K12" s="144">
        <f t="shared" si="0"/>
        <v>66327.868852459011</v>
      </c>
      <c r="L12" s="102">
        <v>80920</v>
      </c>
      <c r="M12" s="102">
        <v>72000</v>
      </c>
    </row>
    <row r="13" spans="1:16" s="114" customFormat="1" ht="51.75" customHeight="1">
      <c r="A13" s="107">
        <v>9</v>
      </c>
      <c r="B13" s="107" t="s">
        <v>165</v>
      </c>
      <c r="C13" s="101" t="s">
        <v>430</v>
      </c>
      <c r="D13" s="141" t="s">
        <v>176</v>
      </c>
      <c r="E13" s="101" t="s">
        <v>172</v>
      </c>
      <c r="F13" s="101" t="s">
        <v>173</v>
      </c>
      <c r="G13" s="101" t="s">
        <v>177</v>
      </c>
      <c r="H13" s="145" t="s">
        <v>138</v>
      </c>
      <c r="I13" s="143" t="s">
        <v>63</v>
      </c>
      <c r="J13" s="126" t="s">
        <v>260</v>
      </c>
      <c r="K13" s="144">
        <f t="shared" si="0"/>
        <v>71327.868852459011</v>
      </c>
      <c r="L13" s="102">
        <v>87020</v>
      </c>
      <c r="M13" s="102">
        <v>23000</v>
      </c>
    </row>
    <row r="14" spans="1:16" s="114" customFormat="1" ht="51.75" customHeight="1">
      <c r="A14" s="107">
        <v>10</v>
      </c>
      <c r="B14" s="107" t="s">
        <v>170</v>
      </c>
      <c r="C14" s="101" t="s">
        <v>431</v>
      </c>
      <c r="D14" s="141" t="s">
        <v>179</v>
      </c>
      <c r="E14" s="101" t="s">
        <v>180</v>
      </c>
      <c r="F14" s="101" t="s">
        <v>181</v>
      </c>
      <c r="G14" s="101" t="s">
        <v>182</v>
      </c>
      <c r="H14" s="145" t="s">
        <v>138</v>
      </c>
      <c r="I14" s="143" t="s">
        <v>63</v>
      </c>
      <c r="J14" s="126" t="s">
        <v>260</v>
      </c>
      <c r="K14" s="144">
        <f t="shared" si="0"/>
        <v>106327.86885245901</v>
      </c>
      <c r="L14" s="102">
        <v>129720</v>
      </c>
      <c r="M14" s="102">
        <v>23000</v>
      </c>
    </row>
    <row r="15" spans="1:16" s="114" customFormat="1" ht="51.75" customHeight="1">
      <c r="A15" s="107">
        <v>11</v>
      </c>
      <c r="B15" s="107" t="s">
        <v>175</v>
      </c>
      <c r="C15" s="101" t="s">
        <v>432</v>
      </c>
      <c r="D15" s="141" t="s">
        <v>185</v>
      </c>
      <c r="E15" s="101" t="s">
        <v>186</v>
      </c>
      <c r="F15" s="101" t="s">
        <v>168</v>
      </c>
      <c r="G15" s="101" t="s">
        <v>187</v>
      </c>
      <c r="H15" s="145" t="s">
        <v>138</v>
      </c>
      <c r="I15" s="143" t="s">
        <v>63</v>
      </c>
      <c r="J15" s="126" t="s">
        <v>260</v>
      </c>
      <c r="K15" s="144">
        <f t="shared" si="0"/>
        <v>37327.868852459018</v>
      </c>
      <c r="L15" s="102">
        <v>45540</v>
      </c>
      <c r="M15" s="102">
        <v>17500</v>
      </c>
    </row>
    <row r="16" spans="1:16" s="114" customFormat="1" ht="51.75" customHeight="1">
      <c r="A16" s="107">
        <v>12</v>
      </c>
      <c r="B16" s="107" t="s">
        <v>178</v>
      </c>
      <c r="C16" s="101" t="s">
        <v>433</v>
      </c>
      <c r="D16" s="141" t="s">
        <v>189</v>
      </c>
      <c r="E16" s="101" t="s">
        <v>180</v>
      </c>
      <c r="F16" s="101" t="s">
        <v>181</v>
      </c>
      <c r="G16" s="101" t="s">
        <v>190</v>
      </c>
      <c r="H16" s="145" t="s">
        <v>138</v>
      </c>
      <c r="I16" s="143" t="s">
        <v>63</v>
      </c>
      <c r="J16" s="126" t="s">
        <v>260</v>
      </c>
      <c r="K16" s="144">
        <f t="shared" si="0"/>
        <v>136327.86885245901</v>
      </c>
      <c r="L16" s="102">
        <v>166320</v>
      </c>
      <c r="M16" s="102">
        <v>21600</v>
      </c>
    </row>
    <row r="17" spans="1:13" s="114" customFormat="1" ht="51.75" customHeight="1">
      <c r="A17" s="107">
        <v>13</v>
      </c>
      <c r="B17" s="107" t="s">
        <v>183</v>
      </c>
      <c r="C17" s="101" t="s">
        <v>434</v>
      </c>
      <c r="D17" s="141" t="s">
        <v>192</v>
      </c>
      <c r="E17" s="101">
        <v>880703</v>
      </c>
      <c r="F17" s="101" t="s">
        <v>193</v>
      </c>
      <c r="G17" s="101" t="s">
        <v>194</v>
      </c>
      <c r="H17" s="145" t="s">
        <v>138</v>
      </c>
      <c r="I17" s="143" t="s">
        <v>63</v>
      </c>
      <c r="J17" s="126" t="s">
        <v>260</v>
      </c>
      <c r="K17" s="144">
        <f t="shared" si="0"/>
        <v>71327.868852459011</v>
      </c>
      <c r="L17" s="102">
        <v>87020</v>
      </c>
      <c r="M17" s="102">
        <v>14800</v>
      </c>
    </row>
    <row r="18" spans="1:13" s="114" customFormat="1" ht="51.75" customHeight="1">
      <c r="A18" s="107">
        <v>14</v>
      </c>
      <c r="B18" s="107" t="s">
        <v>184</v>
      </c>
      <c r="C18" s="101" t="s">
        <v>435</v>
      </c>
      <c r="D18" s="141" t="s">
        <v>196</v>
      </c>
      <c r="E18" s="101">
        <v>848410</v>
      </c>
      <c r="F18" s="101" t="s">
        <v>193</v>
      </c>
      <c r="G18" s="101" t="s">
        <v>197</v>
      </c>
      <c r="H18" s="145" t="s">
        <v>138</v>
      </c>
      <c r="I18" s="143" t="s">
        <v>63</v>
      </c>
      <c r="J18" s="126" t="s">
        <v>260</v>
      </c>
      <c r="K18" s="144">
        <f t="shared" si="0"/>
        <v>45827.868852459018</v>
      </c>
      <c r="L18" s="102">
        <v>55910</v>
      </c>
      <c r="M18" s="102">
        <v>6500</v>
      </c>
    </row>
    <row r="19" spans="1:13" s="114" customFormat="1" ht="51.75" customHeight="1">
      <c r="A19" s="107">
        <v>15</v>
      </c>
      <c r="B19" s="107" t="s">
        <v>188</v>
      </c>
      <c r="C19" s="101" t="s">
        <v>436</v>
      </c>
      <c r="D19" s="141" t="s">
        <v>200</v>
      </c>
      <c r="E19" s="101">
        <v>848410</v>
      </c>
      <c r="F19" s="101" t="s">
        <v>193</v>
      </c>
      <c r="G19" s="101" t="s">
        <v>201</v>
      </c>
      <c r="H19" s="145" t="s">
        <v>138</v>
      </c>
      <c r="I19" s="143" t="s">
        <v>63</v>
      </c>
      <c r="J19" s="126" t="s">
        <v>260</v>
      </c>
      <c r="K19" s="144">
        <f t="shared" si="0"/>
        <v>45827.868852459018</v>
      </c>
      <c r="L19" s="102">
        <v>55910</v>
      </c>
      <c r="M19" s="102">
        <v>6500</v>
      </c>
    </row>
    <row r="20" spans="1:13" s="114" customFormat="1" ht="51.75" customHeight="1">
      <c r="A20" s="107">
        <v>16</v>
      </c>
      <c r="B20" s="107" t="s">
        <v>191</v>
      </c>
      <c r="C20" s="101" t="s">
        <v>437</v>
      </c>
      <c r="D20" s="141" t="s">
        <v>203</v>
      </c>
      <c r="E20" s="101" t="s">
        <v>204</v>
      </c>
      <c r="F20" s="101" t="s">
        <v>181</v>
      </c>
      <c r="G20" s="101" t="s">
        <v>205</v>
      </c>
      <c r="H20" s="145" t="s">
        <v>138</v>
      </c>
      <c r="I20" s="143" t="s">
        <v>63</v>
      </c>
      <c r="J20" s="126" t="s">
        <v>260</v>
      </c>
      <c r="K20" s="144">
        <f t="shared" si="0"/>
        <v>56327.868852459018</v>
      </c>
      <c r="L20" s="102">
        <v>68720</v>
      </c>
      <c r="M20" s="102">
        <v>21600</v>
      </c>
    </row>
    <row r="21" spans="1:13" s="114" customFormat="1" ht="51.75" customHeight="1">
      <c r="A21" s="107">
        <v>17</v>
      </c>
      <c r="B21" s="107" t="s">
        <v>195</v>
      </c>
      <c r="C21" s="101" t="s">
        <v>438</v>
      </c>
      <c r="D21" s="141" t="s">
        <v>207</v>
      </c>
      <c r="E21" s="101" t="s">
        <v>208</v>
      </c>
      <c r="F21" s="101" t="s">
        <v>173</v>
      </c>
      <c r="G21" s="101" t="s">
        <v>209</v>
      </c>
      <c r="H21" s="145" t="s">
        <v>138</v>
      </c>
      <c r="I21" s="143" t="s">
        <v>63</v>
      </c>
      <c r="J21" s="126" t="s">
        <v>260</v>
      </c>
      <c r="K21" s="144">
        <f t="shared" si="0"/>
        <v>42827.868852459018</v>
      </c>
      <c r="L21" s="102">
        <v>52250</v>
      </c>
      <c r="M21" s="102">
        <v>18000</v>
      </c>
    </row>
    <row r="22" spans="1:13" s="114" customFormat="1" ht="51.75" customHeight="1">
      <c r="A22" s="107">
        <v>18</v>
      </c>
      <c r="B22" s="107" t="s">
        <v>198</v>
      </c>
      <c r="C22" s="101" t="s">
        <v>439</v>
      </c>
      <c r="D22" s="141" t="s">
        <v>211</v>
      </c>
      <c r="E22" s="101" t="s">
        <v>212</v>
      </c>
      <c r="F22" s="101" t="s">
        <v>181</v>
      </c>
      <c r="G22" s="101" t="s">
        <v>213</v>
      </c>
      <c r="H22" s="145" t="s">
        <v>138</v>
      </c>
      <c r="I22" s="143" t="s">
        <v>63</v>
      </c>
      <c r="J22" s="126" t="s">
        <v>260</v>
      </c>
      <c r="K22" s="144">
        <f t="shared" si="0"/>
        <v>37327.868852459018</v>
      </c>
      <c r="L22" s="102">
        <v>45540</v>
      </c>
      <c r="M22" s="102">
        <v>16800</v>
      </c>
    </row>
    <row r="23" spans="1:13" s="114" customFormat="1" ht="51.75" customHeight="1">
      <c r="A23" s="107">
        <v>19</v>
      </c>
      <c r="B23" s="107" t="s">
        <v>199</v>
      </c>
      <c r="C23" s="101" t="s">
        <v>440</v>
      </c>
      <c r="D23" s="141" t="s">
        <v>215</v>
      </c>
      <c r="E23" s="101" t="s">
        <v>216</v>
      </c>
      <c r="F23" s="101" t="s">
        <v>173</v>
      </c>
      <c r="G23" s="101" t="s">
        <v>217</v>
      </c>
      <c r="H23" s="145" t="s">
        <v>138</v>
      </c>
      <c r="I23" s="143" t="s">
        <v>63</v>
      </c>
      <c r="J23" s="126" t="s">
        <v>260</v>
      </c>
      <c r="K23" s="144">
        <f t="shared" si="0"/>
        <v>42827.868852459018</v>
      </c>
      <c r="L23" s="102">
        <v>52250</v>
      </c>
      <c r="M23" s="102">
        <v>18000</v>
      </c>
    </row>
    <row r="24" spans="1:13" s="114" customFormat="1" ht="51.75" customHeight="1">
      <c r="A24" s="107">
        <v>20</v>
      </c>
      <c r="B24" s="107" t="s">
        <v>202</v>
      </c>
      <c r="C24" s="101" t="s">
        <v>441</v>
      </c>
      <c r="D24" s="141" t="s">
        <v>219</v>
      </c>
      <c r="E24" s="101" t="s">
        <v>220</v>
      </c>
      <c r="F24" s="101" t="s">
        <v>221</v>
      </c>
      <c r="G24" s="101" t="s">
        <v>222</v>
      </c>
      <c r="H24" s="145" t="s">
        <v>138</v>
      </c>
      <c r="I24" s="143" t="s">
        <v>63</v>
      </c>
      <c r="J24" s="126" t="s">
        <v>260</v>
      </c>
      <c r="K24" s="144">
        <f t="shared" si="0"/>
        <v>45827.868852459018</v>
      </c>
      <c r="L24" s="102">
        <v>55910</v>
      </c>
      <c r="M24" s="102">
        <v>19000</v>
      </c>
    </row>
    <row r="25" spans="1:13" s="114" customFormat="1" ht="51.75" customHeight="1">
      <c r="A25" s="107">
        <v>21</v>
      </c>
      <c r="B25" s="107" t="s">
        <v>206</v>
      </c>
      <c r="C25" s="101" t="s">
        <v>442</v>
      </c>
      <c r="D25" s="141" t="s">
        <v>224</v>
      </c>
      <c r="E25" s="101" t="s">
        <v>225</v>
      </c>
      <c r="F25" s="101" t="s">
        <v>168</v>
      </c>
      <c r="G25" s="101" t="s">
        <v>226</v>
      </c>
      <c r="H25" s="145" t="s">
        <v>138</v>
      </c>
      <c r="I25" s="143" t="s">
        <v>63</v>
      </c>
      <c r="J25" s="126" t="s">
        <v>260</v>
      </c>
      <c r="K25" s="144">
        <f t="shared" si="0"/>
        <v>37327.868852459018</v>
      </c>
      <c r="L25" s="102">
        <v>45540</v>
      </c>
      <c r="M25" s="102">
        <v>17500</v>
      </c>
    </row>
    <row r="26" spans="1:13" s="114" customFormat="1" ht="51.75" customHeight="1">
      <c r="A26" s="107">
        <v>22</v>
      </c>
      <c r="B26" s="107" t="s">
        <v>210</v>
      </c>
      <c r="C26" s="159" t="s">
        <v>443</v>
      </c>
      <c r="D26" s="141" t="s">
        <v>228</v>
      </c>
      <c r="E26" s="101" t="s">
        <v>229</v>
      </c>
      <c r="F26" s="101" t="s">
        <v>168</v>
      </c>
      <c r="G26" s="148" t="s">
        <v>230</v>
      </c>
      <c r="H26" s="145" t="s">
        <v>138</v>
      </c>
      <c r="I26" s="143" t="s">
        <v>63</v>
      </c>
      <c r="J26" s="126" t="s">
        <v>260</v>
      </c>
      <c r="K26" s="144">
        <f t="shared" si="0"/>
        <v>61327.868852459018</v>
      </c>
      <c r="L26" s="102">
        <v>74820</v>
      </c>
      <c r="M26" s="102">
        <v>18500</v>
      </c>
    </row>
    <row r="27" spans="1:13" s="114" customFormat="1" ht="51.75" customHeight="1">
      <c r="A27" s="107">
        <v>23</v>
      </c>
      <c r="B27" s="107" t="s">
        <v>214</v>
      </c>
      <c r="C27" s="101" t="s">
        <v>444</v>
      </c>
      <c r="D27" s="141" t="s">
        <v>232</v>
      </c>
      <c r="E27" s="101" t="s">
        <v>229</v>
      </c>
      <c r="F27" s="101" t="s">
        <v>168</v>
      </c>
      <c r="G27" s="101" t="s">
        <v>233</v>
      </c>
      <c r="H27" s="145" t="s">
        <v>138</v>
      </c>
      <c r="I27" s="143" t="s">
        <v>63</v>
      </c>
      <c r="J27" s="126" t="s">
        <v>260</v>
      </c>
      <c r="K27" s="144">
        <f t="shared" si="0"/>
        <v>61327.868852459018</v>
      </c>
      <c r="L27" s="102">
        <v>74820</v>
      </c>
      <c r="M27" s="102">
        <v>14400</v>
      </c>
    </row>
    <row r="28" spans="1:13" s="114" customFormat="1" ht="51.75" customHeight="1">
      <c r="A28" s="107">
        <v>24</v>
      </c>
      <c r="B28" s="107" t="s">
        <v>218</v>
      </c>
      <c r="C28" s="159" t="s">
        <v>445</v>
      </c>
      <c r="D28" s="141" t="s">
        <v>235</v>
      </c>
      <c r="E28" s="148" t="s">
        <v>236</v>
      </c>
      <c r="F28" s="101" t="s">
        <v>168</v>
      </c>
      <c r="G28" s="148" t="s">
        <v>237</v>
      </c>
      <c r="H28" s="145" t="s">
        <v>138</v>
      </c>
      <c r="I28" s="143" t="s">
        <v>63</v>
      </c>
      <c r="J28" s="126" t="s">
        <v>260</v>
      </c>
      <c r="K28" s="144">
        <f t="shared" si="0"/>
        <v>156327.86885245901</v>
      </c>
      <c r="L28" s="102">
        <v>190720</v>
      </c>
      <c r="M28" s="102">
        <v>19500</v>
      </c>
    </row>
    <row r="29" spans="1:13" s="114" customFormat="1" ht="51.75" customHeight="1">
      <c r="A29" s="107">
        <v>25</v>
      </c>
      <c r="B29" s="107" t="s">
        <v>223</v>
      </c>
      <c r="C29" s="101" t="s">
        <v>446</v>
      </c>
      <c r="D29" s="141" t="s">
        <v>238</v>
      </c>
      <c r="E29" s="101" t="s">
        <v>239</v>
      </c>
      <c r="F29" s="101" t="s">
        <v>168</v>
      </c>
      <c r="G29" s="101" t="s">
        <v>240</v>
      </c>
      <c r="H29" s="145" t="s">
        <v>138</v>
      </c>
      <c r="I29" s="143" t="s">
        <v>63</v>
      </c>
      <c r="J29" s="126" t="s">
        <v>260</v>
      </c>
      <c r="K29" s="144">
        <f t="shared" si="0"/>
        <v>61327.868852459018</v>
      </c>
      <c r="L29" s="102">
        <v>74820</v>
      </c>
      <c r="M29" s="102">
        <v>14000</v>
      </c>
    </row>
    <row r="30" spans="1:13" s="114" customFormat="1" ht="51.75" customHeight="1">
      <c r="A30" s="107">
        <v>26</v>
      </c>
      <c r="B30" s="107" t="s">
        <v>227</v>
      </c>
      <c r="C30" s="101" t="s">
        <v>447</v>
      </c>
      <c r="D30" s="141" t="s">
        <v>241</v>
      </c>
      <c r="E30" s="101" t="s">
        <v>172</v>
      </c>
      <c r="F30" s="101" t="s">
        <v>173</v>
      </c>
      <c r="G30" s="101" t="s">
        <v>242</v>
      </c>
      <c r="H30" s="145" t="s">
        <v>138</v>
      </c>
      <c r="I30" s="143" t="s">
        <v>63</v>
      </c>
      <c r="J30" s="126" t="s">
        <v>260</v>
      </c>
      <c r="K30" s="144">
        <f t="shared" si="0"/>
        <v>56327.868852459018</v>
      </c>
      <c r="L30" s="102">
        <v>68720</v>
      </c>
      <c r="M30" s="102">
        <v>22500</v>
      </c>
    </row>
    <row r="31" spans="1:13" s="114" customFormat="1" ht="51.75" customHeight="1">
      <c r="A31" s="107">
        <v>27</v>
      </c>
      <c r="B31" s="107" t="s">
        <v>231</v>
      </c>
      <c r="C31" s="101" t="s">
        <v>448</v>
      </c>
      <c r="D31" s="141" t="s">
        <v>243</v>
      </c>
      <c r="E31" s="101" t="s">
        <v>162</v>
      </c>
      <c r="F31" s="101" t="s">
        <v>244</v>
      </c>
      <c r="G31" s="101" t="s">
        <v>245</v>
      </c>
      <c r="H31" s="145" t="s">
        <v>138</v>
      </c>
      <c r="I31" s="143" t="s">
        <v>63</v>
      </c>
      <c r="J31" s="126" t="s">
        <v>260</v>
      </c>
      <c r="K31" s="144">
        <f t="shared" si="0"/>
        <v>116327.86885245901</v>
      </c>
      <c r="L31" s="102">
        <v>141920</v>
      </c>
      <c r="M31" s="102">
        <v>80000</v>
      </c>
    </row>
    <row r="32" spans="1:13" s="114" customFormat="1" ht="51.75" customHeight="1">
      <c r="A32" s="107">
        <v>28</v>
      </c>
      <c r="B32" s="107" t="s">
        <v>234</v>
      </c>
      <c r="C32" s="101" t="s">
        <v>449</v>
      </c>
      <c r="D32" s="141" t="s">
        <v>246</v>
      </c>
      <c r="E32" s="101" t="s">
        <v>229</v>
      </c>
      <c r="F32" s="101" t="s">
        <v>168</v>
      </c>
      <c r="G32" s="101" t="s">
        <v>247</v>
      </c>
      <c r="H32" s="145" t="s">
        <v>138</v>
      </c>
      <c r="I32" s="143" t="s">
        <v>63</v>
      </c>
      <c r="J32" s="126" t="s">
        <v>260</v>
      </c>
      <c r="K32" s="144">
        <f t="shared" si="0"/>
        <v>61327.868852459018</v>
      </c>
      <c r="L32" s="102">
        <v>74820</v>
      </c>
      <c r="M32" s="102">
        <v>14000</v>
      </c>
    </row>
    <row r="33" spans="1:13" ht="38.25" customHeight="1">
      <c r="A33" s="175" t="s">
        <v>131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</row>
    <row r="34" spans="1:13" s="114" customFormat="1" ht="51.75" customHeight="1">
      <c r="A34" s="107">
        <v>29</v>
      </c>
      <c r="B34" s="107" t="s">
        <v>133</v>
      </c>
      <c r="C34" s="101" t="s">
        <v>450</v>
      </c>
      <c r="D34" s="141" t="s">
        <v>248</v>
      </c>
      <c r="E34" s="101" t="s">
        <v>249</v>
      </c>
      <c r="F34" s="101" t="s">
        <v>250</v>
      </c>
      <c r="G34" s="101" t="s">
        <v>251</v>
      </c>
      <c r="H34" s="145" t="s">
        <v>138</v>
      </c>
      <c r="I34" s="143" t="s">
        <v>63</v>
      </c>
      <c r="J34" s="126" t="s">
        <v>260</v>
      </c>
      <c r="K34" s="144">
        <f t="shared" ref="K34:K61" si="1">L34-L34*(22/(100+22))</f>
        <v>81327.868852459011</v>
      </c>
      <c r="L34" s="102">
        <v>99220</v>
      </c>
      <c r="M34" s="102">
        <v>90000</v>
      </c>
    </row>
    <row r="35" spans="1:13" s="114" customFormat="1" ht="51.75" customHeight="1">
      <c r="A35" s="107">
        <v>30</v>
      </c>
      <c r="B35" s="107" t="s">
        <v>139</v>
      </c>
      <c r="C35" s="160" t="s">
        <v>451</v>
      </c>
      <c r="D35" s="141" t="s">
        <v>252</v>
      </c>
      <c r="E35" s="101" t="s">
        <v>253</v>
      </c>
      <c r="F35" s="101" t="s">
        <v>254</v>
      </c>
      <c r="G35" s="101" t="s">
        <v>255</v>
      </c>
      <c r="H35" s="149" t="s">
        <v>256</v>
      </c>
      <c r="I35" s="143" t="s">
        <v>63</v>
      </c>
      <c r="J35" s="126" t="s">
        <v>260</v>
      </c>
      <c r="K35" s="144">
        <f t="shared" si="1"/>
        <v>86327.868852459011</v>
      </c>
      <c r="L35" s="102">
        <v>105320</v>
      </c>
      <c r="M35" s="102">
        <v>19000</v>
      </c>
    </row>
    <row r="36" spans="1:13" s="114" customFormat="1" ht="51.75" customHeight="1">
      <c r="A36" s="107">
        <v>31</v>
      </c>
      <c r="B36" s="107" t="s">
        <v>143</v>
      </c>
      <c r="C36" s="101" t="s">
        <v>452</v>
      </c>
      <c r="D36" s="141" t="s">
        <v>257</v>
      </c>
      <c r="E36" s="148" t="s">
        <v>258</v>
      </c>
      <c r="F36" s="101" t="s">
        <v>181</v>
      </c>
      <c r="G36" s="101" t="s">
        <v>259</v>
      </c>
      <c r="H36" s="145" t="s">
        <v>138</v>
      </c>
      <c r="I36" s="143" t="s">
        <v>63</v>
      </c>
      <c r="J36" s="126" t="s">
        <v>260</v>
      </c>
      <c r="K36" s="144">
        <f t="shared" si="1"/>
        <v>76327.868852459011</v>
      </c>
      <c r="L36" s="102">
        <v>93120</v>
      </c>
      <c r="M36" s="102">
        <v>19000</v>
      </c>
    </row>
    <row r="37" spans="1:13" s="114" customFormat="1" ht="51.75" customHeight="1">
      <c r="A37" s="107">
        <v>32</v>
      </c>
      <c r="B37" s="107" t="s">
        <v>148</v>
      </c>
      <c r="C37" s="101" t="s">
        <v>453</v>
      </c>
      <c r="D37" s="141" t="s">
        <v>261</v>
      </c>
      <c r="E37" s="148" t="s">
        <v>180</v>
      </c>
      <c r="F37" s="101" t="s">
        <v>262</v>
      </c>
      <c r="G37" s="101" t="s">
        <v>263</v>
      </c>
      <c r="H37" s="145" t="s">
        <v>138</v>
      </c>
      <c r="I37" s="143" t="s">
        <v>63</v>
      </c>
      <c r="J37" s="126" t="s">
        <v>260</v>
      </c>
      <c r="K37" s="144">
        <f t="shared" si="1"/>
        <v>146327.86885245901</v>
      </c>
      <c r="L37" s="102">
        <v>178520</v>
      </c>
      <c r="M37" s="102">
        <v>22000</v>
      </c>
    </row>
    <row r="38" spans="1:13" s="114" customFormat="1" ht="51.75" customHeight="1">
      <c r="A38" s="107">
        <v>33</v>
      </c>
      <c r="B38" s="107" t="s">
        <v>149</v>
      </c>
      <c r="C38" s="101" t="s">
        <v>454</v>
      </c>
      <c r="D38" s="141" t="s">
        <v>264</v>
      </c>
      <c r="E38" s="101" t="s">
        <v>265</v>
      </c>
      <c r="F38" s="101" t="s">
        <v>266</v>
      </c>
      <c r="G38" s="101" t="s">
        <v>267</v>
      </c>
      <c r="H38" s="145" t="s">
        <v>138</v>
      </c>
      <c r="I38" s="143" t="s">
        <v>63</v>
      </c>
      <c r="J38" s="126" t="s">
        <v>260</v>
      </c>
      <c r="K38" s="144">
        <f t="shared" si="1"/>
        <v>15827.868852459016</v>
      </c>
      <c r="L38" s="102">
        <v>19310</v>
      </c>
      <c r="M38" s="102">
        <v>6000</v>
      </c>
    </row>
    <row r="39" spans="1:13" s="114" customFormat="1" ht="51" customHeight="1">
      <c r="A39" s="107">
        <v>34</v>
      </c>
      <c r="B39" s="107" t="s">
        <v>150</v>
      </c>
      <c r="C39" s="101" t="s">
        <v>455</v>
      </c>
      <c r="D39" s="141" t="s">
        <v>268</v>
      </c>
      <c r="E39" s="101">
        <v>880703</v>
      </c>
      <c r="F39" s="101" t="s">
        <v>193</v>
      </c>
      <c r="G39" s="101" t="s">
        <v>269</v>
      </c>
      <c r="H39" s="145" t="s">
        <v>138</v>
      </c>
      <c r="I39" s="143" t="s">
        <v>63</v>
      </c>
      <c r="J39" s="126" t="s">
        <v>260</v>
      </c>
      <c r="K39" s="144">
        <f t="shared" si="1"/>
        <v>71327.868852459011</v>
      </c>
      <c r="L39" s="102">
        <v>87020</v>
      </c>
      <c r="M39" s="102">
        <v>15000</v>
      </c>
    </row>
    <row r="40" spans="1:13" s="114" customFormat="1" ht="51.75" customHeight="1">
      <c r="A40" s="107">
        <v>35</v>
      </c>
      <c r="B40" s="107" t="s">
        <v>155</v>
      </c>
      <c r="C40" s="101" t="s">
        <v>456</v>
      </c>
      <c r="D40" s="141" t="s">
        <v>270</v>
      </c>
      <c r="E40" s="148" t="s">
        <v>216</v>
      </c>
      <c r="F40" s="101" t="s">
        <v>181</v>
      </c>
      <c r="G40" s="101" t="s">
        <v>271</v>
      </c>
      <c r="H40" s="145" t="s">
        <v>138</v>
      </c>
      <c r="I40" s="143" t="s">
        <v>63</v>
      </c>
      <c r="J40" s="126" t="s">
        <v>260</v>
      </c>
      <c r="K40" s="144">
        <f t="shared" si="1"/>
        <v>42827.868852459018</v>
      </c>
      <c r="L40" s="102">
        <v>52250</v>
      </c>
      <c r="M40" s="102">
        <v>18000</v>
      </c>
    </row>
    <row r="41" spans="1:13" s="114" customFormat="1" ht="51.75" customHeight="1">
      <c r="A41" s="107">
        <v>36</v>
      </c>
      <c r="B41" s="107" t="s">
        <v>160</v>
      </c>
      <c r="C41" s="101" t="s">
        <v>457</v>
      </c>
      <c r="D41" s="141" t="s">
        <v>272</v>
      </c>
      <c r="E41" s="148" t="s">
        <v>212</v>
      </c>
      <c r="F41" s="101" t="s">
        <v>168</v>
      </c>
      <c r="G41" s="101" t="s">
        <v>273</v>
      </c>
      <c r="H41" s="145" t="s">
        <v>138</v>
      </c>
      <c r="I41" s="143" t="s">
        <v>63</v>
      </c>
      <c r="J41" s="126" t="s">
        <v>260</v>
      </c>
      <c r="K41" s="144">
        <f t="shared" si="1"/>
        <v>37327.868852459018</v>
      </c>
      <c r="L41" s="102">
        <v>45540</v>
      </c>
      <c r="M41" s="102">
        <v>17500</v>
      </c>
    </row>
    <row r="42" spans="1:13" s="114" customFormat="1" ht="51.75" customHeight="1">
      <c r="A42" s="107">
        <v>37</v>
      </c>
      <c r="B42" s="107" t="s">
        <v>165</v>
      </c>
      <c r="C42" s="101" t="s">
        <v>458</v>
      </c>
      <c r="D42" s="141" t="s">
        <v>274</v>
      </c>
      <c r="E42" s="148" t="s">
        <v>275</v>
      </c>
      <c r="F42" s="101" t="s">
        <v>181</v>
      </c>
      <c r="G42" s="101" t="s">
        <v>276</v>
      </c>
      <c r="H42" s="145" t="s">
        <v>138</v>
      </c>
      <c r="I42" s="143" t="s">
        <v>63</v>
      </c>
      <c r="J42" s="126" t="s">
        <v>260</v>
      </c>
      <c r="K42" s="144">
        <f t="shared" si="1"/>
        <v>56327.868852459018</v>
      </c>
      <c r="L42" s="102">
        <v>68720</v>
      </c>
      <c r="M42" s="102">
        <v>36000</v>
      </c>
    </row>
    <row r="43" spans="1:13" s="114" customFormat="1" ht="51.75" customHeight="1">
      <c r="A43" s="107">
        <v>38</v>
      </c>
      <c r="B43" s="107" t="s">
        <v>170</v>
      </c>
      <c r="C43" s="101" t="s">
        <v>459</v>
      </c>
      <c r="D43" s="141" t="s">
        <v>277</v>
      </c>
      <c r="E43" s="148" t="s">
        <v>258</v>
      </c>
      <c r="F43" s="101" t="s">
        <v>181</v>
      </c>
      <c r="G43" s="101" t="s">
        <v>278</v>
      </c>
      <c r="H43" s="145" t="s">
        <v>138</v>
      </c>
      <c r="I43" s="143" t="s">
        <v>63</v>
      </c>
      <c r="J43" s="126" t="s">
        <v>260</v>
      </c>
      <c r="K43" s="144">
        <f t="shared" si="1"/>
        <v>71327.868852459011</v>
      </c>
      <c r="L43" s="102">
        <v>87020</v>
      </c>
      <c r="M43" s="102">
        <v>36000</v>
      </c>
    </row>
    <row r="44" spans="1:13" s="114" customFormat="1" ht="51.75" customHeight="1">
      <c r="A44" s="107">
        <v>39</v>
      </c>
      <c r="B44" s="107" t="s">
        <v>175</v>
      </c>
      <c r="C44" s="101" t="s">
        <v>460</v>
      </c>
      <c r="D44" s="141" t="s">
        <v>279</v>
      </c>
      <c r="E44" s="101" t="s">
        <v>280</v>
      </c>
      <c r="F44" s="101" t="s">
        <v>281</v>
      </c>
      <c r="G44" s="101" t="s">
        <v>282</v>
      </c>
      <c r="H44" s="145" t="s">
        <v>138</v>
      </c>
      <c r="I44" s="143" t="s">
        <v>63</v>
      </c>
      <c r="J44" s="126" t="s">
        <v>260</v>
      </c>
      <c r="K44" s="144">
        <f t="shared" si="1"/>
        <v>851327.86885245901</v>
      </c>
      <c r="L44" s="102">
        <v>1038620</v>
      </c>
      <c r="M44" s="102">
        <v>618000</v>
      </c>
    </row>
    <row r="45" spans="1:13" s="114" customFormat="1" ht="51.75" customHeight="1">
      <c r="A45" s="107">
        <v>40</v>
      </c>
      <c r="B45" s="107" t="s">
        <v>178</v>
      </c>
      <c r="C45" s="101" t="s">
        <v>461</v>
      </c>
      <c r="D45" s="141" t="s">
        <v>283</v>
      </c>
      <c r="E45" s="148" t="s">
        <v>284</v>
      </c>
      <c r="F45" s="101" t="s">
        <v>181</v>
      </c>
      <c r="G45" s="101" t="s">
        <v>285</v>
      </c>
      <c r="H45" s="145" t="s">
        <v>138</v>
      </c>
      <c r="I45" s="143" t="s">
        <v>63</v>
      </c>
      <c r="J45" s="126" t="s">
        <v>260</v>
      </c>
      <c r="K45" s="144">
        <f t="shared" si="1"/>
        <v>37327.868852459018</v>
      </c>
      <c r="L45" s="102">
        <v>45540</v>
      </c>
      <c r="M45" s="102">
        <v>18200</v>
      </c>
    </row>
    <row r="46" spans="1:13" s="114" customFormat="1" ht="51.75" customHeight="1">
      <c r="A46" s="107">
        <v>41</v>
      </c>
      <c r="B46" s="107" t="s">
        <v>183</v>
      </c>
      <c r="C46" s="101" t="s">
        <v>462</v>
      </c>
      <c r="D46" s="141" t="s">
        <v>286</v>
      </c>
      <c r="E46" s="148" t="s">
        <v>287</v>
      </c>
      <c r="F46" s="101" t="s">
        <v>181</v>
      </c>
      <c r="G46" s="101" t="s">
        <v>288</v>
      </c>
      <c r="H46" s="145" t="s">
        <v>138</v>
      </c>
      <c r="I46" s="143" t="s">
        <v>63</v>
      </c>
      <c r="J46" s="126" t="s">
        <v>260</v>
      </c>
      <c r="K46" s="144">
        <f t="shared" si="1"/>
        <v>41327.868852459018</v>
      </c>
      <c r="L46" s="102">
        <v>50420</v>
      </c>
      <c r="M46" s="102">
        <v>19500</v>
      </c>
    </row>
    <row r="47" spans="1:13" s="114" customFormat="1" ht="51.75" customHeight="1">
      <c r="A47" s="107">
        <v>42</v>
      </c>
      <c r="B47" s="107" t="s">
        <v>184</v>
      </c>
      <c r="C47" s="161" t="s">
        <v>463</v>
      </c>
      <c r="D47" s="141" t="s">
        <v>289</v>
      </c>
      <c r="E47" s="101" t="s">
        <v>290</v>
      </c>
      <c r="F47" s="101" t="s">
        <v>291</v>
      </c>
      <c r="G47" s="148" t="s">
        <v>292</v>
      </c>
      <c r="H47" s="145" t="s">
        <v>293</v>
      </c>
      <c r="I47" s="143" t="s">
        <v>63</v>
      </c>
      <c r="J47" s="126" t="s">
        <v>260</v>
      </c>
      <c r="K47" s="144">
        <f t="shared" si="1"/>
        <v>261327.86885245901</v>
      </c>
      <c r="L47" s="102">
        <v>318820</v>
      </c>
      <c r="M47" s="102">
        <v>169200</v>
      </c>
    </row>
    <row r="48" spans="1:13" s="114" customFormat="1" ht="51.75" customHeight="1">
      <c r="A48" s="107">
        <v>43</v>
      </c>
      <c r="B48" s="107" t="s">
        <v>188</v>
      </c>
      <c r="C48" s="157" t="s">
        <v>464</v>
      </c>
      <c r="D48" s="141" t="s">
        <v>294</v>
      </c>
      <c r="E48" s="101" t="s">
        <v>295</v>
      </c>
      <c r="F48" s="101" t="s">
        <v>168</v>
      </c>
      <c r="G48" s="101" t="s">
        <v>296</v>
      </c>
      <c r="H48" s="145" t="s">
        <v>293</v>
      </c>
      <c r="I48" s="143" t="s">
        <v>63</v>
      </c>
      <c r="J48" s="126" t="s">
        <v>260</v>
      </c>
      <c r="K48" s="144">
        <f t="shared" si="1"/>
        <v>96327.868852459011</v>
      </c>
      <c r="L48" s="102">
        <v>117520</v>
      </c>
      <c r="M48" s="102">
        <v>98400</v>
      </c>
    </row>
    <row r="49" spans="1:13" s="114" customFormat="1" ht="51.75" customHeight="1">
      <c r="A49" s="107">
        <v>44</v>
      </c>
      <c r="B49" s="107" t="s">
        <v>191</v>
      </c>
      <c r="C49" s="157" t="s">
        <v>465</v>
      </c>
      <c r="D49" s="141" t="s">
        <v>297</v>
      </c>
      <c r="E49" s="101" t="s">
        <v>298</v>
      </c>
      <c r="F49" s="101" t="s">
        <v>299</v>
      </c>
      <c r="G49" s="101" t="s">
        <v>300</v>
      </c>
      <c r="H49" s="145" t="s">
        <v>293</v>
      </c>
      <c r="I49" s="143" t="s">
        <v>63</v>
      </c>
      <c r="J49" s="126" t="s">
        <v>260</v>
      </c>
      <c r="K49" s="144">
        <f t="shared" si="1"/>
        <v>131327.86885245901</v>
      </c>
      <c r="L49" s="102">
        <v>160220</v>
      </c>
      <c r="M49" s="102">
        <v>108000</v>
      </c>
    </row>
    <row r="50" spans="1:13" s="114" customFormat="1" ht="51.75" customHeight="1">
      <c r="A50" s="107">
        <v>45</v>
      </c>
      <c r="B50" s="107" t="s">
        <v>195</v>
      </c>
      <c r="C50" s="148" t="s">
        <v>466</v>
      </c>
      <c r="D50" s="141" t="s">
        <v>301</v>
      </c>
      <c r="E50" s="101" t="s">
        <v>302</v>
      </c>
      <c r="F50" s="101" t="s">
        <v>303</v>
      </c>
      <c r="G50" s="148" t="s">
        <v>304</v>
      </c>
      <c r="H50" s="145" t="s">
        <v>293</v>
      </c>
      <c r="I50" s="143" t="s">
        <v>63</v>
      </c>
      <c r="J50" s="126" t="s">
        <v>260</v>
      </c>
      <c r="K50" s="144">
        <f t="shared" si="1"/>
        <v>61327.868852459018</v>
      </c>
      <c r="L50" s="102">
        <v>74820</v>
      </c>
      <c r="M50" s="102">
        <v>14400</v>
      </c>
    </row>
    <row r="51" spans="1:13" s="114" customFormat="1" ht="51.75" customHeight="1">
      <c r="A51" s="107">
        <v>46</v>
      </c>
      <c r="B51" s="107" t="s">
        <v>198</v>
      </c>
      <c r="C51" s="148" t="s">
        <v>467</v>
      </c>
      <c r="D51" s="141" t="s">
        <v>305</v>
      </c>
      <c r="E51" s="101" t="s">
        <v>302</v>
      </c>
      <c r="F51" s="101" t="s">
        <v>303</v>
      </c>
      <c r="G51" s="148" t="s">
        <v>306</v>
      </c>
      <c r="H51" s="145" t="s">
        <v>293</v>
      </c>
      <c r="I51" s="143" t="s">
        <v>63</v>
      </c>
      <c r="J51" s="126" t="s">
        <v>260</v>
      </c>
      <c r="K51" s="144">
        <f t="shared" si="1"/>
        <v>61327.868852459018</v>
      </c>
      <c r="L51" s="102">
        <v>74820</v>
      </c>
      <c r="M51" s="102">
        <v>54000</v>
      </c>
    </row>
    <row r="52" spans="1:13" s="114" customFormat="1" ht="51.75" customHeight="1">
      <c r="A52" s="107">
        <v>47</v>
      </c>
      <c r="B52" s="107" t="s">
        <v>199</v>
      </c>
      <c r="C52" s="148" t="s">
        <v>468</v>
      </c>
      <c r="D52" s="141" t="s">
        <v>307</v>
      </c>
      <c r="E52" s="101" t="s">
        <v>302</v>
      </c>
      <c r="F52" s="101" t="s">
        <v>303</v>
      </c>
      <c r="G52" s="148" t="s">
        <v>308</v>
      </c>
      <c r="H52" s="145" t="s">
        <v>293</v>
      </c>
      <c r="I52" s="143" t="s">
        <v>63</v>
      </c>
      <c r="J52" s="126" t="s">
        <v>260</v>
      </c>
      <c r="K52" s="144">
        <f t="shared" si="1"/>
        <v>61327.868852459018</v>
      </c>
      <c r="L52" s="102">
        <v>74820</v>
      </c>
      <c r="M52" s="102">
        <v>54000</v>
      </c>
    </row>
    <row r="53" spans="1:13" s="114" customFormat="1" ht="51.75" customHeight="1">
      <c r="A53" s="107">
        <v>48</v>
      </c>
      <c r="B53" s="107" t="s">
        <v>202</v>
      </c>
      <c r="C53" s="157" t="s">
        <v>469</v>
      </c>
      <c r="D53" s="141" t="s">
        <v>309</v>
      </c>
      <c r="E53" s="101" t="s">
        <v>212</v>
      </c>
      <c r="F53" s="101" t="s">
        <v>310</v>
      </c>
      <c r="G53" s="101" t="s">
        <v>311</v>
      </c>
      <c r="H53" s="145" t="s">
        <v>293</v>
      </c>
      <c r="I53" s="143" t="s">
        <v>63</v>
      </c>
      <c r="J53" s="126" t="s">
        <v>260</v>
      </c>
      <c r="K53" s="144">
        <f t="shared" si="1"/>
        <v>37327.868852459018</v>
      </c>
      <c r="L53" s="102">
        <v>45540</v>
      </c>
      <c r="M53" s="102">
        <v>17500</v>
      </c>
    </row>
    <row r="54" spans="1:13" s="114" customFormat="1" ht="51.75" customHeight="1">
      <c r="A54" s="107">
        <v>49</v>
      </c>
      <c r="B54" s="107" t="s">
        <v>206</v>
      </c>
      <c r="C54" s="157" t="s">
        <v>470</v>
      </c>
      <c r="D54" s="141" t="s">
        <v>312</v>
      </c>
      <c r="E54" s="101" t="s">
        <v>313</v>
      </c>
      <c r="F54" s="101" t="s">
        <v>314</v>
      </c>
      <c r="G54" s="141" t="s">
        <v>315</v>
      </c>
      <c r="H54" s="149" t="s">
        <v>34</v>
      </c>
      <c r="I54" s="143" t="s">
        <v>63</v>
      </c>
      <c r="J54" s="126" t="s">
        <v>260</v>
      </c>
      <c r="K54" s="144">
        <f t="shared" si="1"/>
        <v>366327.86885245901</v>
      </c>
      <c r="L54" s="102">
        <v>446920</v>
      </c>
      <c r="M54" s="102">
        <v>139200</v>
      </c>
    </row>
    <row r="55" spans="1:13" s="114" customFormat="1" ht="51.75" customHeight="1">
      <c r="A55" s="107">
        <v>50</v>
      </c>
      <c r="B55" s="107" t="s">
        <v>210</v>
      </c>
      <c r="C55" s="159" t="s">
        <v>471</v>
      </c>
      <c r="D55" s="141" t="s">
        <v>316</v>
      </c>
      <c r="E55" s="101" t="s">
        <v>317</v>
      </c>
      <c r="F55" s="101" t="s">
        <v>318</v>
      </c>
      <c r="G55" s="141" t="s">
        <v>319</v>
      </c>
      <c r="H55" s="145" t="s">
        <v>293</v>
      </c>
      <c r="I55" s="143" t="s">
        <v>63</v>
      </c>
      <c r="J55" s="126" t="s">
        <v>260</v>
      </c>
      <c r="K55" s="144">
        <f t="shared" si="1"/>
        <v>27827.868852459018</v>
      </c>
      <c r="L55" s="102">
        <v>33950</v>
      </c>
      <c r="M55" s="102">
        <v>9900</v>
      </c>
    </row>
    <row r="56" spans="1:13" s="114" customFormat="1" ht="51.75" customHeight="1">
      <c r="A56" s="107">
        <v>51</v>
      </c>
      <c r="B56" s="107" t="s">
        <v>214</v>
      </c>
      <c r="C56" s="157" t="s">
        <v>472</v>
      </c>
      <c r="D56" s="141" t="s">
        <v>320</v>
      </c>
      <c r="E56" s="101" t="s">
        <v>321</v>
      </c>
      <c r="F56" s="101" t="s">
        <v>310</v>
      </c>
      <c r="G56" s="141" t="s">
        <v>322</v>
      </c>
      <c r="H56" s="145" t="s">
        <v>293</v>
      </c>
      <c r="I56" s="143" t="s">
        <v>63</v>
      </c>
      <c r="J56" s="126" t="s">
        <v>260</v>
      </c>
      <c r="K56" s="144">
        <f t="shared" si="1"/>
        <v>61327.868852459018</v>
      </c>
      <c r="L56" s="102">
        <v>74820</v>
      </c>
      <c r="M56" s="102">
        <v>54000</v>
      </c>
    </row>
    <row r="57" spans="1:13" s="114" customFormat="1" ht="51.75" customHeight="1">
      <c r="A57" s="107">
        <v>52</v>
      </c>
      <c r="B57" s="107" t="s">
        <v>218</v>
      </c>
      <c r="C57" s="157" t="s">
        <v>473</v>
      </c>
      <c r="D57" s="141" t="s">
        <v>323</v>
      </c>
      <c r="E57" s="101" t="s">
        <v>324</v>
      </c>
      <c r="F57" s="101" t="s">
        <v>325</v>
      </c>
      <c r="G57" s="101" t="s">
        <v>326</v>
      </c>
      <c r="H57" s="145" t="s">
        <v>293</v>
      </c>
      <c r="I57" s="143" t="s">
        <v>63</v>
      </c>
      <c r="J57" s="126" t="s">
        <v>260</v>
      </c>
      <c r="K57" s="144">
        <f t="shared" si="1"/>
        <v>171327.86885245901</v>
      </c>
      <c r="L57" s="102">
        <v>209020</v>
      </c>
      <c r="M57" s="102">
        <v>49200</v>
      </c>
    </row>
    <row r="58" spans="1:13" s="114" customFormat="1" ht="51.75" customHeight="1">
      <c r="A58" s="107">
        <v>53</v>
      </c>
      <c r="B58" s="107" t="s">
        <v>223</v>
      </c>
      <c r="C58" s="162" t="s">
        <v>474</v>
      </c>
      <c r="D58" s="141" t="s">
        <v>327</v>
      </c>
      <c r="E58" s="124" t="s">
        <v>328</v>
      </c>
      <c r="F58" s="124" t="s">
        <v>329</v>
      </c>
      <c r="G58" s="124" t="s">
        <v>330</v>
      </c>
      <c r="H58" s="150" t="s">
        <v>103</v>
      </c>
      <c r="I58" s="143" t="s">
        <v>63</v>
      </c>
      <c r="J58" s="126" t="s">
        <v>260</v>
      </c>
      <c r="K58" s="144">
        <f t="shared" si="1"/>
        <v>48327.868852459018</v>
      </c>
      <c r="L58" s="102">
        <v>58960</v>
      </c>
      <c r="M58" s="102">
        <v>18000</v>
      </c>
    </row>
    <row r="59" spans="1:13" s="114" customFormat="1" ht="51.75" customHeight="1">
      <c r="A59" s="107">
        <v>54</v>
      </c>
      <c r="B59" s="107" t="s">
        <v>227</v>
      </c>
      <c r="C59" s="157" t="s">
        <v>475</v>
      </c>
      <c r="D59" s="141" t="s">
        <v>331</v>
      </c>
      <c r="E59" s="101" t="s">
        <v>332</v>
      </c>
      <c r="F59" s="101" t="s">
        <v>168</v>
      </c>
      <c r="G59" s="101" t="s">
        <v>333</v>
      </c>
      <c r="H59" s="145" t="s">
        <v>256</v>
      </c>
      <c r="I59" s="143" t="s">
        <v>63</v>
      </c>
      <c r="J59" s="126" t="s">
        <v>260</v>
      </c>
      <c r="K59" s="144">
        <f t="shared" si="1"/>
        <v>171327.86885245901</v>
      </c>
      <c r="L59" s="102">
        <v>209020</v>
      </c>
      <c r="M59" s="102">
        <v>93600</v>
      </c>
    </row>
    <row r="60" spans="1:13" s="114" customFormat="1" ht="51.75" customHeight="1">
      <c r="A60" s="107">
        <v>55</v>
      </c>
      <c r="B60" s="107" t="s">
        <v>231</v>
      </c>
      <c r="C60" s="157" t="s">
        <v>476</v>
      </c>
      <c r="D60" s="141" t="s">
        <v>334</v>
      </c>
      <c r="E60" s="101" t="s">
        <v>335</v>
      </c>
      <c r="F60" s="101" t="s">
        <v>168</v>
      </c>
      <c r="G60" s="101" t="s">
        <v>336</v>
      </c>
      <c r="H60" s="145" t="s">
        <v>256</v>
      </c>
      <c r="I60" s="143" t="s">
        <v>63</v>
      </c>
      <c r="J60" s="126" t="s">
        <v>260</v>
      </c>
      <c r="K60" s="144">
        <f t="shared" si="1"/>
        <v>161327.86885245901</v>
      </c>
      <c r="L60" s="102">
        <v>196820</v>
      </c>
      <c r="M60" s="102">
        <v>78000</v>
      </c>
    </row>
    <row r="61" spans="1:13" s="114" customFormat="1" ht="51.75" customHeight="1">
      <c r="A61" s="107">
        <v>56</v>
      </c>
      <c r="B61" s="107" t="s">
        <v>234</v>
      </c>
      <c r="C61" s="157" t="s">
        <v>477</v>
      </c>
      <c r="D61" s="141" t="s">
        <v>337</v>
      </c>
      <c r="E61" s="101" t="s">
        <v>332</v>
      </c>
      <c r="F61" s="101" t="s">
        <v>168</v>
      </c>
      <c r="G61" s="101" t="s">
        <v>338</v>
      </c>
      <c r="H61" s="145" t="s">
        <v>256</v>
      </c>
      <c r="I61" s="143" t="s">
        <v>63</v>
      </c>
      <c r="J61" s="126" t="s">
        <v>260</v>
      </c>
      <c r="K61" s="144">
        <f t="shared" si="1"/>
        <v>166327.86885245901</v>
      </c>
      <c r="L61" s="102">
        <v>202920</v>
      </c>
      <c r="M61" s="102">
        <v>93600</v>
      </c>
    </row>
    <row r="62" spans="1:13" ht="38.25" customHeight="1">
      <c r="A62" s="175" t="s">
        <v>419</v>
      </c>
      <c r="B62" s="176"/>
      <c r="C62" s="176"/>
      <c r="D62" s="176"/>
      <c r="E62" s="176"/>
      <c r="F62" s="176"/>
      <c r="G62" s="176"/>
      <c r="H62" s="176"/>
      <c r="I62" s="176"/>
      <c r="J62" s="176"/>
      <c r="K62" s="176"/>
      <c r="L62" s="176"/>
      <c r="M62" s="176"/>
    </row>
    <row r="63" spans="1:13" s="114" customFormat="1" ht="51.75" customHeight="1">
      <c r="A63" s="107">
        <v>57</v>
      </c>
      <c r="B63" s="107" t="s">
        <v>133</v>
      </c>
      <c r="C63" s="157" t="s">
        <v>478</v>
      </c>
      <c r="D63" s="141" t="s">
        <v>339</v>
      </c>
      <c r="E63" s="101" t="s">
        <v>340</v>
      </c>
      <c r="F63" s="101" t="s">
        <v>341</v>
      </c>
      <c r="G63" s="101" t="s">
        <v>342</v>
      </c>
      <c r="H63" s="145" t="s">
        <v>256</v>
      </c>
      <c r="I63" s="143" t="s">
        <v>63</v>
      </c>
      <c r="J63" s="126" t="s">
        <v>260</v>
      </c>
      <c r="K63" s="144">
        <f t="shared" ref="K63:K90" si="2">L63-L63*(22/(100+22))</f>
        <v>36327.868852459018</v>
      </c>
      <c r="L63" s="102">
        <v>44320</v>
      </c>
      <c r="M63" s="102">
        <v>33500</v>
      </c>
    </row>
    <row r="64" spans="1:13" s="114" customFormat="1" ht="51.75" customHeight="1">
      <c r="A64" s="107">
        <v>58</v>
      </c>
      <c r="B64" s="107" t="s">
        <v>139</v>
      </c>
      <c r="C64" s="157" t="s">
        <v>479</v>
      </c>
      <c r="D64" s="141" t="s">
        <v>343</v>
      </c>
      <c r="E64" s="101" t="s">
        <v>344</v>
      </c>
      <c r="F64" s="101" t="s">
        <v>341</v>
      </c>
      <c r="G64" s="101" t="s">
        <v>345</v>
      </c>
      <c r="H64" s="145" t="s">
        <v>256</v>
      </c>
      <c r="I64" s="143" t="s">
        <v>63</v>
      </c>
      <c r="J64" s="126" t="s">
        <v>260</v>
      </c>
      <c r="K64" s="144">
        <f t="shared" si="2"/>
        <v>36327.868852459018</v>
      </c>
      <c r="L64" s="102">
        <v>44320</v>
      </c>
      <c r="M64" s="102">
        <v>34500</v>
      </c>
    </row>
    <row r="65" spans="1:13" s="114" customFormat="1" ht="51.75" customHeight="1">
      <c r="A65" s="107">
        <v>59</v>
      </c>
      <c r="B65" s="107" t="s">
        <v>143</v>
      </c>
      <c r="C65" s="157" t="s">
        <v>480</v>
      </c>
      <c r="D65" s="141" t="s">
        <v>346</v>
      </c>
      <c r="E65" s="101" t="s">
        <v>344</v>
      </c>
      <c r="F65" s="101" t="s">
        <v>341</v>
      </c>
      <c r="G65" s="101" t="s">
        <v>347</v>
      </c>
      <c r="H65" s="145" t="s">
        <v>256</v>
      </c>
      <c r="I65" s="143" t="s">
        <v>63</v>
      </c>
      <c r="J65" s="126" t="s">
        <v>260</v>
      </c>
      <c r="K65" s="144">
        <f t="shared" si="2"/>
        <v>36327.868852459018</v>
      </c>
      <c r="L65" s="102">
        <v>44320</v>
      </c>
      <c r="M65" s="102">
        <v>34500</v>
      </c>
    </row>
    <row r="66" spans="1:13" s="114" customFormat="1" ht="51.75" customHeight="1">
      <c r="A66" s="107">
        <v>60</v>
      </c>
      <c r="B66" s="107" t="s">
        <v>148</v>
      </c>
      <c r="C66" s="159" t="s">
        <v>481</v>
      </c>
      <c r="D66" s="141" t="s">
        <v>349</v>
      </c>
      <c r="E66" s="101" t="s">
        <v>350</v>
      </c>
      <c r="F66" s="101" t="s">
        <v>351</v>
      </c>
      <c r="G66" s="148" t="s">
        <v>352</v>
      </c>
      <c r="H66" s="145" t="s">
        <v>256</v>
      </c>
      <c r="I66" s="143" t="s">
        <v>63</v>
      </c>
      <c r="J66" s="126" t="s">
        <v>260</v>
      </c>
      <c r="K66" s="144">
        <f t="shared" si="2"/>
        <v>96327.868852459011</v>
      </c>
      <c r="L66" s="102">
        <v>117520</v>
      </c>
      <c r="M66" s="102">
        <v>48000</v>
      </c>
    </row>
    <row r="67" spans="1:13" s="114" customFormat="1" ht="51.75" customHeight="1">
      <c r="A67" s="107">
        <v>61</v>
      </c>
      <c r="B67" s="107" t="s">
        <v>149</v>
      </c>
      <c r="C67" s="163" t="s">
        <v>482</v>
      </c>
      <c r="D67" s="151" t="s">
        <v>353</v>
      </c>
      <c r="E67" s="152" t="s">
        <v>348</v>
      </c>
      <c r="F67" s="152" t="s">
        <v>354</v>
      </c>
      <c r="G67" s="152" t="s">
        <v>355</v>
      </c>
      <c r="H67" s="153" t="s">
        <v>256</v>
      </c>
      <c r="I67" s="143" t="s">
        <v>63</v>
      </c>
      <c r="J67" s="126" t="s">
        <v>260</v>
      </c>
      <c r="K67" s="144">
        <f t="shared" si="2"/>
        <v>116327.86885245901</v>
      </c>
      <c r="L67" s="102">
        <v>141920</v>
      </c>
      <c r="M67" s="102">
        <v>78500</v>
      </c>
    </row>
    <row r="68" spans="1:13" s="114" customFormat="1" ht="51" customHeight="1">
      <c r="A68" s="107">
        <v>62</v>
      </c>
      <c r="B68" s="107" t="s">
        <v>150</v>
      </c>
      <c r="C68" s="157" t="s">
        <v>483</v>
      </c>
      <c r="D68" s="101" t="s">
        <v>356</v>
      </c>
      <c r="E68" s="101" t="s">
        <v>350</v>
      </c>
      <c r="F68" s="101" t="s">
        <v>351</v>
      </c>
      <c r="G68" s="101" t="s">
        <v>357</v>
      </c>
      <c r="H68" s="145" t="s">
        <v>256</v>
      </c>
      <c r="I68" s="143" t="s">
        <v>63</v>
      </c>
      <c r="J68" s="126" t="s">
        <v>260</v>
      </c>
      <c r="K68" s="144">
        <f t="shared" si="2"/>
        <v>96327.868852459011</v>
      </c>
      <c r="L68" s="102">
        <v>117520</v>
      </c>
      <c r="M68" s="102">
        <v>48000</v>
      </c>
    </row>
    <row r="69" spans="1:13" s="114" customFormat="1" ht="51.75" customHeight="1">
      <c r="A69" s="107">
        <v>63</v>
      </c>
      <c r="B69" s="107" t="s">
        <v>155</v>
      </c>
      <c r="C69" s="157" t="s">
        <v>484</v>
      </c>
      <c r="D69" s="101" t="s">
        <v>358</v>
      </c>
      <c r="E69" s="101" t="s">
        <v>359</v>
      </c>
      <c r="F69" s="101" t="s">
        <v>360</v>
      </c>
      <c r="G69" s="101" t="s">
        <v>361</v>
      </c>
      <c r="H69" s="145" t="s">
        <v>256</v>
      </c>
      <c r="I69" s="143" t="s">
        <v>63</v>
      </c>
      <c r="J69" s="126" t="s">
        <v>260</v>
      </c>
      <c r="K69" s="144">
        <f t="shared" si="2"/>
        <v>266327.86885245901</v>
      </c>
      <c r="L69" s="102">
        <v>324920</v>
      </c>
      <c r="M69" s="102">
        <v>140400</v>
      </c>
    </row>
    <row r="70" spans="1:13" s="114" customFormat="1" ht="51.75" customHeight="1">
      <c r="A70" s="107">
        <v>64</v>
      </c>
      <c r="B70" s="107" t="s">
        <v>160</v>
      </c>
      <c r="C70" s="148" t="s">
        <v>485</v>
      </c>
      <c r="D70" s="101" t="s">
        <v>362</v>
      </c>
      <c r="E70" s="101" t="s">
        <v>363</v>
      </c>
      <c r="F70" s="101" t="s">
        <v>163</v>
      </c>
      <c r="G70" s="148" t="s">
        <v>364</v>
      </c>
      <c r="H70" s="145" t="s">
        <v>256</v>
      </c>
      <c r="I70" s="143" t="s">
        <v>63</v>
      </c>
      <c r="J70" s="126" t="s">
        <v>260</v>
      </c>
      <c r="K70" s="144">
        <f t="shared" si="2"/>
        <v>116327.86885245901</v>
      </c>
      <c r="L70" s="102">
        <v>141920</v>
      </c>
      <c r="M70" s="102">
        <v>81000</v>
      </c>
    </row>
    <row r="71" spans="1:13" s="114" customFormat="1" ht="51.75" customHeight="1">
      <c r="A71" s="107">
        <v>65</v>
      </c>
      <c r="B71" s="107" t="s">
        <v>165</v>
      </c>
      <c r="C71" s="157" t="s">
        <v>486</v>
      </c>
      <c r="D71" s="141" t="s">
        <v>365</v>
      </c>
      <c r="E71" s="101" t="s">
        <v>366</v>
      </c>
      <c r="F71" s="101" t="s">
        <v>310</v>
      </c>
      <c r="G71" s="101" t="s">
        <v>367</v>
      </c>
      <c r="H71" s="145" t="s">
        <v>256</v>
      </c>
      <c r="I71" s="143" t="s">
        <v>63</v>
      </c>
      <c r="J71" s="126" t="s">
        <v>260</v>
      </c>
      <c r="K71" s="144">
        <f t="shared" si="2"/>
        <v>201327.86885245901</v>
      </c>
      <c r="L71" s="102">
        <v>245620</v>
      </c>
      <c r="M71" s="102">
        <v>198000</v>
      </c>
    </row>
    <row r="72" spans="1:13" s="114" customFormat="1" ht="51.75" customHeight="1">
      <c r="A72" s="107">
        <v>66</v>
      </c>
      <c r="B72" s="107" t="s">
        <v>170</v>
      </c>
      <c r="C72" s="157" t="s">
        <v>487</v>
      </c>
      <c r="D72" s="141" t="s">
        <v>368</v>
      </c>
      <c r="E72" s="101" t="s">
        <v>369</v>
      </c>
      <c r="F72" s="101" t="s">
        <v>370</v>
      </c>
      <c r="G72" s="141" t="s">
        <v>371</v>
      </c>
      <c r="H72" s="145" t="s">
        <v>34</v>
      </c>
      <c r="I72" s="143" t="s">
        <v>63</v>
      </c>
      <c r="J72" s="126" t="s">
        <v>260</v>
      </c>
      <c r="K72" s="144">
        <f t="shared" si="2"/>
        <v>701327.86885245901</v>
      </c>
      <c r="L72" s="102">
        <v>855620</v>
      </c>
      <c r="M72" s="102">
        <v>192000</v>
      </c>
    </row>
    <row r="73" spans="1:13" s="114" customFormat="1" ht="51.75" customHeight="1">
      <c r="A73" s="107">
        <v>67</v>
      </c>
      <c r="B73" s="107" t="s">
        <v>175</v>
      </c>
      <c r="C73" s="162" t="s">
        <v>488</v>
      </c>
      <c r="D73" s="141" t="s">
        <v>372</v>
      </c>
      <c r="E73" s="124" t="s">
        <v>302</v>
      </c>
      <c r="F73" s="124" t="s">
        <v>373</v>
      </c>
      <c r="G73" s="124" t="s">
        <v>374</v>
      </c>
      <c r="H73" s="154" t="s">
        <v>103</v>
      </c>
      <c r="I73" s="143" t="s">
        <v>63</v>
      </c>
      <c r="J73" s="126" t="s">
        <v>260</v>
      </c>
      <c r="K73" s="144">
        <f t="shared" si="2"/>
        <v>71327.868852459011</v>
      </c>
      <c r="L73" s="102">
        <v>87020</v>
      </c>
      <c r="M73" s="102">
        <v>48000</v>
      </c>
    </row>
    <row r="74" spans="1:13" s="114" customFormat="1" ht="51.75" customHeight="1">
      <c r="A74" s="107">
        <v>68</v>
      </c>
      <c r="B74" s="107" t="s">
        <v>178</v>
      </c>
      <c r="C74" s="162" t="s">
        <v>489</v>
      </c>
      <c r="D74" s="141" t="s">
        <v>375</v>
      </c>
      <c r="E74" s="124" t="s">
        <v>302</v>
      </c>
      <c r="F74" s="124" t="s">
        <v>373</v>
      </c>
      <c r="G74" s="124" t="s">
        <v>376</v>
      </c>
      <c r="H74" s="154" t="s">
        <v>103</v>
      </c>
      <c r="I74" s="143" t="s">
        <v>63</v>
      </c>
      <c r="J74" s="126" t="s">
        <v>260</v>
      </c>
      <c r="K74" s="144">
        <f t="shared" si="2"/>
        <v>61327.868852459018</v>
      </c>
      <c r="L74" s="102">
        <v>74820</v>
      </c>
      <c r="M74" s="102">
        <v>48000</v>
      </c>
    </row>
    <row r="75" spans="1:13" s="114" customFormat="1" ht="51.75" customHeight="1">
      <c r="A75" s="107">
        <v>69</v>
      </c>
      <c r="B75" s="107" t="s">
        <v>183</v>
      </c>
      <c r="C75" s="162" t="s">
        <v>490</v>
      </c>
      <c r="D75" s="141" t="s">
        <v>377</v>
      </c>
      <c r="E75" s="124" t="s">
        <v>253</v>
      </c>
      <c r="F75" s="124" t="s">
        <v>329</v>
      </c>
      <c r="G75" s="124" t="s">
        <v>378</v>
      </c>
      <c r="H75" s="154" t="s">
        <v>103</v>
      </c>
      <c r="I75" s="143" t="s">
        <v>63</v>
      </c>
      <c r="J75" s="126" t="s">
        <v>260</v>
      </c>
      <c r="K75" s="144">
        <f t="shared" si="2"/>
        <v>81327.868852459011</v>
      </c>
      <c r="L75" s="102">
        <v>99220</v>
      </c>
      <c r="M75" s="102">
        <v>42000</v>
      </c>
    </row>
    <row r="76" spans="1:13" s="114" customFormat="1" ht="51.75" customHeight="1">
      <c r="A76" s="107">
        <v>70</v>
      </c>
      <c r="B76" s="107" t="s">
        <v>184</v>
      </c>
      <c r="C76" s="162" t="s">
        <v>491</v>
      </c>
      <c r="D76" s="141" t="s">
        <v>379</v>
      </c>
      <c r="E76" s="124" t="s">
        <v>380</v>
      </c>
      <c r="F76" s="124" t="s">
        <v>381</v>
      </c>
      <c r="G76" s="124" t="s">
        <v>382</v>
      </c>
      <c r="H76" s="154" t="s">
        <v>103</v>
      </c>
      <c r="I76" s="143" t="s">
        <v>63</v>
      </c>
      <c r="J76" s="126" t="s">
        <v>260</v>
      </c>
      <c r="K76" s="144">
        <f t="shared" si="2"/>
        <v>171327.86885245901</v>
      </c>
      <c r="L76" s="102">
        <v>209020</v>
      </c>
      <c r="M76" s="102">
        <v>145000</v>
      </c>
    </row>
    <row r="77" spans="1:13" s="114" customFormat="1" ht="51.75" customHeight="1">
      <c r="A77" s="107">
        <v>71</v>
      </c>
      <c r="B77" s="107" t="s">
        <v>188</v>
      </c>
      <c r="C77" s="162" t="s">
        <v>492</v>
      </c>
      <c r="D77" s="141" t="s">
        <v>383</v>
      </c>
      <c r="E77" s="124" t="s">
        <v>275</v>
      </c>
      <c r="F77" s="124" t="s">
        <v>329</v>
      </c>
      <c r="G77" s="124" t="s">
        <v>384</v>
      </c>
      <c r="H77" s="154" t="s">
        <v>103</v>
      </c>
      <c r="I77" s="143" t="s">
        <v>63</v>
      </c>
      <c r="J77" s="126" t="s">
        <v>260</v>
      </c>
      <c r="K77" s="144">
        <f t="shared" si="2"/>
        <v>56327.868852459018</v>
      </c>
      <c r="L77" s="102">
        <v>68720</v>
      </c>
      <c r="M77" s="102">
        <v>39600</v>
      </c>
    </row>
    <row r="78" spans="1:13" s="114" customFormat="1" ht="51.75" customHeight="1">
      <c r="A78" s="107">
        <v>72</v>
      </c>
      <c r="B78" s="107" t="s">
        <v>191</v>
      </c>
      <c r="C78" s="162" t="s">
        <v>493</v>
      </c>
      <c r="D78" s="141" t="s">
        <v>385</v>
      </c>
      <c r="E78" s="124" t="s">
        <v>386</v>
      </c>
      <c r="F78" s="124" t="s">
        <v>387</v>
      </c>
      <c r="G78" s="141" t="s">
        <v>388</v>
      </c>
      <c r="H78" s="154" t="s">
        <v>103</v>
      </c>
      <c r="I78" s="143" t="s">
        <v>63</v>
      </c>
      <c r="J78" s="126" t="s">
        <v>260</v>
      </c>
      <c r="K78" s="144">
        <f t="shared" si="2"/>
        <v>161327.86885245901</v>
      </c>
      <c r="L78" s="102">
        <v>196820</v>
      </c>
      <c r="M78" s="102">
        <v>88800</v>
      </c>
    </row>
    <row r="79" spans="1:13" s="114" customFormat="1" ht="51.75" customHeight="1">
      <c r="A79" s="107">
        <v>73</v>
      </c>
      <c r="B79" s="107" t="s">
        <v>195</v>
      </c>
      <c r="C79" s="162" t="s">
        <v>494</v>
      </c>
      <c r="D79" s="141" t="s">
        <v>389</v>
      </c>
      <c r="E79" s="124" t="s">
        <v>302</v>
      </c>
      <c r="F79" s="124" t="s">
        <v>373</v>
      </c>
      <c r="G79" s="124" t="s">
        <v>390</v>
      </c>
      <c r="H79" s="154" t="s">
        <v>103</v>
      </c>
      <c r="I79" s="143" t="s">
        <v>63</v>
      </c>
      <c r="J79" s="126" t="s">
        <v>260</v>
      </c>
      <c r="K79" s="144">
        <f t="shared" si="2"/>
        <v>61327.868852459018</v>
      </c>
      <c r="L79" s="102">
        <v>74820</v>
      </c>
      <c r="M79" s="102">
        <v>48000</v>
      </c>
    </row>
    <row r="80" spans="1:13" s="114" customFormat="1" ht="51.75" customHeight="1">
      <c r="A80" s="107">
        <v>74</v>
      </c>
      <c r="B80" s="107" t="s">
        <v>198</v>
      </c>
      <c r="C80" s="162" t="s">
        <v>495</v>
      </c>
      <c r="D80" s="141" t="s">
        <v>391</v>
      </c>
      <c r="E80" s="124" t="s">
        <v>392</v>
      </c>
      <c r="F80" s="124" t="s">
        <v>373</v>
      </c>
      <c r="G80" s="124" t="s">
        <v>393</v>
      </c>
      <c r="H80" s="154" t="s">
        <v>103</v>
      </c>
      <c r="I80" s="143" t="s">
        <v>63</v>
      </c>
      <c r="J80" s="126" t="s">
        <v>260</v>
      </c>
      <c r="K80" s="144">
        <f t="shared" si="2"/>
        <v>56327.868852459018</v>
      </c>
      <c r="L80" s="102">
        <v>68720</v>
      </c>
      <c r="M80" s="102">
        <v>62400</v>
      </c>
    </row>
    <row r="81" spans="1:13" s="114" customFormat="1" ht="51.75" customHeight="1">
      <c r="A81" s="107">
        <v>75</v>
      </c>
      <c r="B81" s="107" t="s">
        <v>199</v>
      </c>
      <c r="C81" s="162" t="s">
        <v>496</v>
      </c>
      <c r="D81" s="141" t="s">
        <v>391</v>
      </c>
      <c r="E81" s="124" t="s">
        <v>392</v>
      </c>
      <c r="F81" s="124" t="s">
        <v>373</v>
      </c>
      <c r="G81" s="124" t="s">
        <v>394</v>
      </c>
      <c r="H81" s="154" t="s">
        <v>103</v>
      </c>
      <c r="I81" s="143" t="s">
        <v>63</v>
      </c>
      <c r="J81" s="126" t="s">
        <v>260</v>
      </c>
      <c r="K81" s="144">
        <f t="shared" si="2"/>
        <v>116327.86885245901</v>
      </c>
      <c r="L81" s="102">
        <v>141920</v>
      </c>
      <c r="M81" s="102">
        <v>62400</v>
      </c>
    </row>
    <row r="82" spans="1:13" s="114" customFormat="1" ht="51.75" customHeight="1">
      <c r="A82" s="107">
        <v>76</v>
      </c>
      <c r="B82" s="107" t="s">
        <v>202</v>
      </c>
      <c r="C82" s="162" t="s">
        <v>497</v>
      </c>
      <c r="D82" s="141" t="s">
        <v>395</v>
      </c>
      <c r="E82" s="124" t="s">
        <v>253</v>
      </c>
      <c r="F82" s="124" t="s">
        <v>329</v>
      </c>
      <c r="G82" s="124" t="s">
        <v>396</v>
      </c>
      <c r="H82" s="154" t="s">
        <v>103</v>
      </c>
      <c r="I82" s="143" t="s">
        <v>63</v>
      </c>
      <c r="J82" s="126" t="s">
        <v>260</v>
      </c>
      <c r="K82" s="144">
        <f t="shared" si="2"/>
        <v>56327.868852459018</v>
      </c>
      <c r="L82" s="102">
        <v>68720</v>
      </c>
      <c r="M82" s="102">
        <v>36000</v>
      </c>
    </row>
    <row r="83" spans="1:13" s="114" customFormat="1" ht="51.75" customHeight="1">
      <c r="A83" s="107">
        <v>77</v>
      </c>
      <c r="B83" s="107" t="s">
        <v>206</v>
      </c>
      <c r="C83" s="162" t="s">
        <v>498</v>
      </c>
      <c r="D83" s="141" t="s">
        <v>397</v>
      </c>
      <c r="E83" s="124" t="s">
        <v>253</v>
      </c>
      <c r="F83" s="124" t="s">
        <v>329</v>
      </c>
      <c r="G83" s="124" t="s">
        <v>398</v>
      </c>
      <c r="H83" s="154" t="s">
        <v>103</v>
      </c>
      <c r="I83" s="143" t="s">
        <v>63</v>
      </c>
      <c r="J83" s="126" t="s">
        <v>260</v>
      </c>
      <c r="K83" s="144">
        <f t="shared" si="2"/>
        <v>81327.868852459011</v>
      </c>
      <c r="L83" s="102">
        <v>99220</v>
      </c>
      <c r="M83" s="102">
        <v>42000</v>
      </c>
    </row>
    <row r="84" spans="1:13" s="114" customFormat="1" ht="51.75" customHeight="1">
      <c r="A84" s="107">
        <v>78</v>
      </c>
      <c r="B84" s="107" t="s">
        <v>210</v>
      </c>
      <c r="C84" s="162" t="s">
        <v>499</v>
      </c>
      <c r="D84" s="141" t="s">
        <v>399</v>
      </c>
      <c r="E84" s="124" t="s">
        <v>400</v>
      </c>
      <c r="F84" s="124" t="s">
        <v>329</v>
      </c>
      <c r="G84" s="124" t="s">
        <v>401</v>
      </c>
      <c r="H84" s="154" t="s">
        <v>103</v>
      </c>
      <c r="I84" s="143" t="s">
        <v>63</v>
      </c>
      <c r="J84" s="126" t="s">
        <v>260</v>
      </c>
      <c r="K84" s="144">
        <f t="shared" si="2"/>
        <v>56327.868852459018</v>
      </c>
      <c r="L84" s="102">
        <v>68720</v>
      </c>
      <c r="M84" s="102">
        <v>18500</v>
      </c>
    </row>
    <row r="85" spans="1:13" s="114" customFormat="1" ht="51.75" customHeight="1">
      <c r="A85" s="107">
        <v>79</v>
      </c>
      <c r="B85" s="107" t="s">
        <v>214</v>
      </c>
      <c r="C85" s="162" t="s">
        <v>500</v>
      </c>
      <c r="D85" s="141" t="s">
        <v>402</v>
      </c>
      <c r="E85" s="124" t="s">
        <v>403</v>
      </c>
      <c r="F85" s="124" t="s">
        <v>329</v>
      </c>
      <c r="G85" s="124" t="s">
        <v>404</v>
      </c>
      <c r="H85" s="154" t="s">
        <v>103</v>
      </c>
      <c r="I85" s="143" t="s">
        <v>63</v>
      </c>
      <c r="J85" s="126" t="s">
        <v>260</v>
      </c>
      <c r="K85" s="144">
        <f t="shared" si="2"/>
        <v>42827.868852459018</v>
      </c>
      <c r="L85" s="102">
        <v>52250</v>
      </c>
      <c r="M85" s="102">
        <v>18500</v>
      </c>
    </row>
    <row r="86" spans="1:13" s="114" customFormat="1" ht="51.75" customHeight="1">
      <c r="A86" s="107">
        <v>80</v>
      </c>
      <c r="B86" s="107" t="s">
        <v>218</v>
      </c>
      <c r="C86" s="162" t="s">
        <v>501</v>
      </c>
      <c r="D86" s="141" t="s">
        <v>405</v>
      </c>
      <c r="E86" s="124" t="s">
        <v>253</v>
      </c>
      <c r="F86" s="124" t="s">
        <v>329</v>
      </c>
      <c r="G86" s="124" t="s">
        <v>406</v>
      </c>
      <c r="H86" s="154" t="s">
        <v>103</v>
      </c>
      <c r="I86" s="143" t="s">
        <v>63</v>
      </c>
      <c r="J86" s="126" t="s">
        <v>260</v>
      </c>
      <c r="K86" s="144">
        <f t="shared" si="2"/>
        <v>81327.868852459011</v>
      </c>
      <c r="L86" s="102">
        <v>99220</v>
      </c>
      <c r="M86" s="102">
        <v>42000</v>
      </c>
    </row>
    <row r="87" spans="1:13" s="114" customFormat="1" ht="51.75" customHeight="1">
      <c r="A87" s="107">
        <v>81</v>
      </c>
      <c r="B87" s="107" t="s">
        <v>223</v>
      </c>
      <c r="C87" s="156" t="s">
        <v>502</v>
      </c>
      <c r="D87" s="141" t="s">
        <v>407</v>
      </c>
      <c r="E87" s="101" t="s">
        <v>408</v>
      </c>
      <c r="F87" s="101" t="s">
        <v>409</v>
      </c>
      <c r="G87" s="141" t="s">
        <v>410</v>
      </c>
      <c r="H87" s="101" t="s">
        <v>27</v>
      </c>
      <c r="I87" s="143" t="s">
        <v>63</v>
      </c>
      <c r="J87" s="126" t="s">
        <v>260</v>
      </c>
      <c r="K87" s="144">
        <f t="shared" si="2"/>
        <v>2051327.8688524589</v>
      </c>
      <c r="L87" s="102">
        <v>2502620</v>
      </c>
      <c r="M87" s="102">
        <v>1310400</v>
      </c>
    </row>
    <row r="88" spans="1:13" s="114" customFormat="1" ht="51.75" customHeight="1">
      <c r="A88" s="107">
        <v>82</v>
      </c>
      <c r="B88" s="107" t="s">
        <v>227</v>
      </c>
      <c r="C88" s="159" t="s">
        <v>503</v>
      </c>
      <c r="D88" s="141" t="s">
        <v>411</v>
      </c>
      <c r="E88" s="101" t="s">
        <v>408</v>
      </c>
      <c r="F88" s="148" t="s">
        <v>412</v>
      </c>
      <c r="G88" s="148" t="s">
        <v>413</v>
      </c>
      <c r="H88" s="145" t="s">
        <v>27</v>
      </c>
      <c r="I88" s="143" t="s">
        <v>63</v>
      </c>
      <c r="J88" s="126" t="s">
        <v>260</v>
      </c>
      <c r="K88" s="144">
        <f t="shared" si="2"/>
        <v>1001327.868852459</v>
      </c>
      <c r="L88" s="102">
        <v>1221620</v>
      </c>
      <c r="M88" s="102">
        <v>391200</v>
      </c>
    </row>
    <row r="89" spans="1:13" s="114" customFormat="1" ht="51.75" customHeight="1">
      <c r="A89" s="107">
        <v>83</v>
      </c>
      <c r="B89" s="107" t="s">
        <v>231</v>
      </c>
      <c r="C89" s="101" t="s">
        <v>504</v>
      </c>
      <c r="D89" s="141" t="s">
        <v>414</v>
      </c>
      <c r="E89" s="101" t="s">
        <v>415</v>
      </c>
      <c r="F89" s="101" t="s">
        <v>136</v>
      </c>
      <c r="G89" s="101" t="s">
        <v>416</v>
      </c>
      <c r="H89" s="145" t="s">
        <v>138</v>
      </c>
      <c r="I89" s="143" t="s">
        <v>63</v>
      </c>
      <c r="J89" s="126" t="s">
        <v>260</v>
      </c>
      <c r="K89" s="144">
        <f t="shared" si="2"/>
        <v>166327.86885245901</v>
      </c>
      <c r="L89" s="102">
        <v>202920</v>
      </c>
      <c r="M89" s="102">
        <v>73200</v>
      </c>
    </row>
    <row r="90" spans="1:13" s="114" customFormat="1" ht="51.75" customHeight="1">
      <c r="A90" s="107">
        <v>84</v>
      </c>
      <c r="B90" s="107" t="s">
        <v>234</v>
      </c>
      <c r="C90" s="101" t="s">
        <v>505</v>
      </c>
      <c r="D90" s="141" t="s">
        <v>417</v>
      </c>
      <c r="E90" s="101" t="s">
        <v>415</v>
      </c>
      <c r="F90" s="101" t="s">
        <v>136</v>
      </c>
      <c r="G90" s="101" t="s">
        <v>418</v>
      </c>
      <c r="H90" s="145" t="s">
        <v>138</v>
      </c>
      <c r="I90" s="143" t="s">
        <v>63</v>
      </c>
      <c r="J90" s="126" t="s">
        <v>260</v>
      </c>
      <c r="K90" s="144">
        <f t="shared" si="2"/>
        <v>166327.86885245901</v>
      </c>
      <c r="L90" s="102">
        <v>202920</v>
      </c>
      <c r="M90" s="102">
        <v>68400</v>
      </c>
    </row>
  </sheetData>
  <mergeCells count="6">
    <mergeCell ref="A1:F1"/>
    <mergeCell ref="A2:M2"/>
    <mergeCell ref="A4:M4"/>
    <mergeCell ref="A33:M33"/>
    <mergeCell ref="A62:M62"/>
    <mergeCell ref="G1:M1"/>
  </mergeCells>
  <conditionalFormatting sqref="C5:C32">
    <cfRule type="duplicateValues" dxfId="2" priority="3"/>
  </conditionalFormatting>
  <conditionalFormatting sqref="C36:C46 C34">
    <cfRule type="duplicateValues" dxfId="1" priority="2"/>
  </conditionalFormatting>
  <conditionalFormatting sqref="C89:C90">
    <cfRule type="duplicateValues" dxfId="0" priority="1"/>
  </conditionalFormatting>
  <pageMargins left="0.23622047244094491" right="0.19685039370078738" top="0.17" bottom="0.19000000000000003" header="0.17" footer="0.19000000000000003"/>
  <pageSetup paperSize="9" scale="39" fitToHeight="0" orientation="portrait" r:id="rId1"/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24"/>
  <sheetViews>
    <sheetView view="pageBreakPreview" zoomScale="85" zoomScaleSheetLayoutView="85" workbookViewId="0">
      <selection activeCell="A4" sqref="A4:XFD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18.5703125" customWidth="1"/>
    <col min="9" max="9" width="24.28515625" customWidth="1"/>
    <col min="10" max="10" width="21.28515625" customWidth="1"/>
    <col min="11" max="11" width="25.5703125" style="110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7.25" customHeight="1">
      <c r="A1" s="2"/>
      <c r="B1" s="167" t="s">
        <v>36</v>
      </c>
      <c r="C1" s="167"/>
      <c r="D1" s="167"/>
      <c r="E1" s="2"/>
      <c r="F1" s="177" t="s">
        <v>121</v>
      </c>
      <c r="G1" s="177"/>
      <c r="H1" s="177"/>
      <c r="I1" s="177"/>
      <c r="J1" s="177"/>
      <c r="K1" s="177"/>
      <c r="L1" s="37"/>
    </row>
    <row r="2" spans="1:14" ht="25.5" customHeight="1">
      <c r="A2" s="178" t="s">
        <v>37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  <c r="M2" s="38"/>
      <c r="N2" s="38"/>
    </row>
    <row r="3" spans="1:14" s="37" customFormat="1" ht="63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109" t="s">
        <v>14</v>
      </c>
      <c r="L3" s="27" t="s">
        <v>14</v>
      </c>
      <c r="M3" s="39"/>
      <c r="N3" s="39"/>
    </row>
    <row r="4" spans="1:14" s="40" customFormat="1" ht="15.75" hidden="1" customHeight="1">
      <c r="A4" s="181" t="s">
        <v>15</v>
      </c>
      <c r="B4" s="182"/>
      <c r="C4" s="182"/>
      <c r="D4" s="182"/>
      <c r="E4" s="182"/>
      <c r="F4" s="182"/>
      <c r="G4" s="182"/>
      <c r="H4" s="182"/>
      <c r="I4" s="182"/>
      <c r="J4" s="182"/>
      <c r="K4" s="183"/>
      <c r="L4" s="37"/>
    </row>
    <row r="5" spans="1:14" s="112" customFormat="1" ht="111" hidden="1" customHeight="1">
      <c r="A5" s="99"/>
      <c r="B5" s="100"/>
      <c r="C5" s="124"/>
      <c r="D5" s="124"/>
      <c r="E5" s="101"/>
      <c r="F5" s="101"/>
      <c r="G5" s="102"/>
      <c r="H5" s="102"/>
      <c r="I5" s="123"/>
      <c r="J5" s="122"/>
      <c r="K5" s="103"/>
      <c r="L5" s="111"/>
    </row>
    <row r="6" spans="1:14" s="112" customFormat="1" ht="95.25" hidden="1" customHeight="1">
      <c r="A6" s="99"/>
      <c r="B6" s="100"/>
      <c r="C6" s="124"/>
      <c r="D6" s="124"/>
      <c r="E6" s="101"/>
      <c r="F6" s="101"/>
      <c r="G6" s="102"/>
      <c r="H6" s="102"/>
      <c r="I6" s="123"/>
      <c r="J6" s="122"/>
      <c r="K6" s="103"/>
      <c r="L6" s="111"/>
    </row>
    <row r="7" spans="1:14" ht="15.75" customHeight="1">
      <c r="A7" s="181" t="s">
        <v>24</v>
      </c>
      <c r="B7" s="182"/>
      <c r="C7" s="182"/>
      <c r="D7" s="182"/>
      <c r="E7" s="182"/>
      <c r="F7" s="182"/>
      <c r="G7" s="182"/>
      <c r="H7" s="182"/>
      <c r="I7" s="182"/>
      <c r="J7" s="182"/>
      <c r="K7" s="183"/>
      <c r="L7" s="37"/>
      <c r="M7" s="40"/>
      <c r="N7" s="40"/>
    </row>
    <row r="8" spans="1:14" s="112" customFormat="1" ht="111" customHeight="1">
      <c r="A8" s="99"/>
      <c r="B8" s="100"/>
      <c r="C8" s="124"/>
      <c r="D8" s="124"/>
      <c r="E8" s="101"/>
      <c r="F8" s="101"/>
      <c r="G8" s="102"/>
      <c r="H8" s="102"/>
      <c r="I8" s="123"/>
      <c r="J8" s="122"/>
      <c r="K8" s="103"/>
      <c r="L8" s="111"/>
    </row>
    <row r="9" spans="1:14" s="112" customFormat="1" ht="150.75" customHeight="1">
      <c r="A9" s="99"/>
      <c r="B9" s="100"/>
      <c r="C9" s="124"/>
      <c r="D9" s="124"/>
      <c r="E9" s="101"/>
      <c r="F9" s="101"/>
      <c r="G9" s="102"/>
      <c r="H9" s="102"/>
      <c r="I9" s="123"/>
      <c r="J9" s="122"/>
      <c r="K9" s="103"/>
    </row>
    <row r="10" spans="1:14" s="112" customFormat="1" ht="15.75">
      <c r="A10" s="99"/>
      <c r="B10" s="100"/>
      <c r="C10" s="124"/>
      <c r="D10" s="124"/>
      <c r="E10" s="101"/>
      <c r="F10" s="101"/>
      <c r="G10" s="102"/>
      <c r="H10" s="102"/>
      <c r="I10" s="123"/>
      <c r="J10" s="122"/>
      <c r="K10" s="103"/>
    </row>
    <row r="11" spans="1:14" s="112" customFormat="1" ht="15.75">
      <c r="A11" s="99"/>
      <c r="B11" s="100"/>
      <c r="C11" s="124"/>
      <c r="D11" s="124"/>
      <c r="E11" s="101"/>
      <c r="F11" s="101"/>
      <c r="G11" s="102"/>
      <c r="H11" s="102"/>
      <c r="I11" s="123"/>
      <c r="J11" s="122"/>
      <c r="K11" s="103"/>
    </row>
    <row r="12" spans="1:14" s="112" customFormat="1" ht="15.75">
      <c r="A12" s="99"/>
      <c r="B12" s="100"/>
      <c r="C12" s="124"/>
      <c r="D12" s="124"/>
      <c r="E12" s="101"/>
      <c r="F12" s="101"/>
      <c r="G12" s="102"/>
      <c r="H12" s="102"/>
      <c r="I12" s="123"/>
      <c r="J12" s="122"/>
      <c r="K12" s="103"/>
    </row>
    <row r="13" spans="1:14" s="112" customFormat="1" ht="15.75">
      <c r="A13" s="99"/>
      <c r="B13" s="100"/>
      <c r="C13" s="124"/>
      <c r="D13" s="124"/>
      <c r="E13" s="101"/>
      <c r="F13" s="101"/>
      <c r="G13" s="102"/>
      <c r="H13" s="102"/>
      <c r="I13" s="123"/>
      <c r="J13" s="122"/>
      <c r="K13" s="103"/>
    </row>
    <row r="14" spans="1:14" s="112" customFormat="1" ht="15.75">
      <c r="A14" s="99"/>
      <c r="B14" s="100"/>
      <c r="C14" s="124"/>
      <c r="D14" s="124"/>
      <c r="E14" s="101"/>
      <c r="F14" s="101"/>
      <c r="G14" s="102"/>
      <c r="H14" s="102"/>
      <c r="I14" s="123"/>
      <c r="J14" s="122"/>
      <c r="K14" s="103"/>
    </row>
    <row r="15" spans="1:14" s="112" customFormat="1" ht="15.75">
      <c r="A15" s="99"/>
      <c r="B15" s="100"/>
      <c r="C15" s="124"/>
      <c r="D15" s="124"/>
      <c r="E15" s="101"/>
      <c r="F15" s="101"/>
      <c r="G15" s="102"/>
      <c r="H15" s="102"/>
      <c r="I15" s="123"/>
      <c r="J15" s="122"/>
      <c r="K15" s="103"/>
    </row>
    <row r="16" spans="1:14" s="112" customFormat="1" ht="15.75">
      <c r="A16" s="99"/>
      <c r="B16" s="100"/>
      <c r="C16" s="124"/>
      <c r="D16" s="124"/>
      <c r="E16" s="101"/>
      <c r="F16" s="101"/>
      <c r="G16" s="102"/>
      <c r="H16" s="102"/>
      <c r="I16" s="123"/>
      <c r="J16" s="122"/>
      <c r="K16" s="103"/>
    </row>
    <row r="17" spans="1:11" s="112" customFormat="1" ht="15.75">
      <c r="A17" s="99"/>
      <c r="B17" s="100"/>
      <c r="C17" s="124"/>
      <c r="D17" s="124"/>
      <c r="E17" s="101"/>
      <c r="F17" s="101"/>
      <c r="G17" s="102"/>
      <c r="H17" s="102"/>
      <c r="I17" s="123"/>
      <c r="J17" s="122"/>
      <c r="K17" s="103"/>
    </row>
    <row r="18" spans="1:11" s="112" customFormat="1" ht="15.75">
      <c r="A18" s="99"/>
      <c r="B18" s="100"/>
      <c r="C18" s="124"/>
      <c r="D18" s="124"/>
      <c r="E18" s="101"/>
      <c r="F18" s="101"/>
      <c r="G18" s="102"/>
      <c r="H18" s="102"/>
      <c r="I18" s="123"/>
      <c r="J18" s="122"/>
      <c r="K18" s="103"/>
    </row>
    <row r="19" spans="1:11" s="112" customFormat="1" ht="15.75">
      <c r="A19" s="99"/>
      <c r="B19" s="100"/>
      <c r="C19" s="124"/>
      <c r="D19" s="124"/>
      <c r="E19" s="101"/>
      <c r="F19" s="101"/>
      <c r="G19" s="102"/>
      <c r="H19" s="102"/>
      <c r="I19" s="123"/>
      <c r="J19" s="122"/>
      <c r="K19" s="103"/>
    </row>
    <row r="20" spans="1:11" s="112" customFormat="1" ht="15.75">
      <c r="A20" s="99"/>
      <c r="B20" s="100"/>
      <c r="C20" s="124"/>
      <c r="D20" s="124"/>
      <c r="E20" s="101"/>
      <c r="F20" s="101"/>
      <c r="G20" s="102"/>
      <c r="H20" s="102"/>
      <c r="I20" s="123"/>
      <c r="J20" s="122"/>
      <c r="K20" s="103"/>
    </row>
    <row r="21" spans="1:11" s="112" customFormat="1" ht="15.75">
      <c r="A21" s="99"/>
      <c r="B21" s="100"/>
      <c r="C21" s="124"/>
      <c r="D21" s="124"/>
      <c r="E21" s="101"/>
      <c r="F21" s="101"/>
      <c r="G21" s="102"/>
      <c r="H21" s="102"/>
      <c r="I21" s="123"/>
      <c r="J21" s="122"/>
      <c r="K21" s="103"/>
    </row>
    <row r="22" spans="1:11" s="112" customFormat="1" ht="15.75">
      <c r="A22" s="99"/>
      <c r="B22" s="100"/>
      <c r="C22" s="124"/>
      <c r="D22" s="124"/>
      <c r="E22" s="101"/>
      <c r="F22" s="101"/>
      <c r="G22" s="102"/>
      <c r="H22" s="102"/>
      <c r="I22" s="123"/>
      <c r="J22" s="122"/>
      <c r="K22" s="103"/>
    </row>
    <row r="23" spans="1:11" s="112" customFormat="1" ht="15.75">
      <c r="A23" s="99"/>
      <c r="B23" s="100"/>
      <c r="C23" s="124"/>
      <c r="D23" s="124"/>
      <c r="E23" s="101"/>
      <c r="F23" s="101"/>
      <c r="G23" s="102"/>
      <c r="H23" s="102"/>
      <c r="I23" s="123"/>
      <c r="J23" s="122"/>
      <c r="K23" s="103"/>
    </row>
    <row r="24" spans="1:11" s="112" customFormat="1" ht="121.5" customHeight="1">
      <c r="A24" s="99"/>
      <c r="B24" s="100"/>
      <c r="C24" s="124"/>
      <c r="D24" s="124"/>
      <c r="E24" s="101"/>
      <c r="F24" s="101"/>
      <c r="G24" s="102"/>
      <c r="H24" s="102"/>
      <c r="I24" s="123"/>
      <c r="J24" s="122"/>
      <c r="K24" s="103"/>
    </row>
  </sheetData>
  <autoFilter ref="E1:E9"/>
  <mergeCells count="5">
    <mergeCell ref="B1:D1"/>
    <mergeCell ref="F1:K1"/>
    <mergeCell ref="A2:L2"/>
    <mergeCell ref="A7:K7"/>
    <mergeCell ref="A4:K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D20" sqref="D20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4.28515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67" t="s">
        <v>39</v>
      </c>
      <c r="C1" s="167"/>
      <c r="D1" s="167"/>
      <c r="E1" s="2"/>
      <c r="F1" s="168" t="s">
        <v>98</v>
      </c>
      <c r="G1" s="168"/>
      <c r="H1" s="168"/>
      <c r="I1" s="68"/>
      <c r="J1" s="68"/>
    </row>
    <row r="2" spans="1:10" s="40" customFormat="1" ht="30" customHeight="1">
      <c r="A2" s="178" t="s">
        <v>67</v>
      </c>
      <c r="B2" s="179"/>
      <c r="C2" s="179"/>
      <c r="D2" s="179"/>
      <c r="E2" s="179"/>
      <c r="F2" s="179"/>
      <c r="G2" s="179"/>
      <c r="H2" s="179"/>
      <c r="I2" s="179"/>
      <c r="J2" s="180"/>
    </row>
    <row r="3" spans="1:10" s="40" customFormat="1" ht="93.75" customHeight="1">
      <c r="A3" s="69" t="s">
        <v>30</v>
      </c>
      <c r="B3" s="70" t="s">
        <v>4</v>
      </c>
      <c r="C3" s="71" t="s">
        <v>5</v>
      </c>
      <c r="D3" s="36" t="s">
        <v>6</v>
      </c>
      <c r="E3" s="71" t="s">
        <v>7</v>
      </c>
      <c r="F3" s="36" t="s">
        <v>8</v>
      </c>
      <c r="G3" s="72" t="s">
        <v>9</v>
      </c>
      <c r="H3" s="73" t="s">
        <v>10</v>
      </c>
      <c r="I3" s="36" t="s">
        <v>68</v>
      </c>
      <c r="J3" s="36" t="s">
        <v>14</v>
      </c>
    </row>
    <row r="4" spans="1:10" s="40" customFormat="1" ht="18" customHeight="1">
      <c r="A4" s="184" t="s">
        <v>24</v>
      </c>
      <c r="B4" s="185"/>
      <c r="C4" s="185"/>
      <c r="D4" s="185"/>
      <c r="E4" s="185"/>
      <c r="F4" s="185"/>
      <c r="G4" s="185"/>
      <c r="H4" s="185"/>
      <c r="I4" s="185"/>
      <c r="J4" s="186"/>
    </row>
    <row r="5" spans="1:10" s="21" customFormat="1" ht="146.25" customHeight="1">
      <c r="A5" s="101">
        <v>1</v>
      </c>
      <c r="B5" s="127" t="s">
        <v>99</v>
      </c>
      <c r="C5" s="113" t="s">
        <v>100</v>
      </c>
      <c r="D5" s="132" t="s">
        <v>18</v>
      </c>
      <c r="E5" s="128" t="s">
        <v>33</v>
      </c>
      <c r="F5" s="133" t="s">
        <v>20</v>
      </c>
      <c r="G5" s="134">
        <v>44860000</v>
      </c>
      <c r="H5" s="134">
        <v>53832000</v>
      </c>
      <c r="I5" s="108" t="s">
        <v>101</v>
      </c>
      <c r="J5" s="106" t="s">
        <v>102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67" t="s">
        <v>39</v>
      </c>
      <c r="C1" s="167"/>
      <c r="D1" s="167"/>
      <c r="E1" s="4"/>
      <c r="F1" s="168" t="s">
        <v>40</v>
      </c>
      <c r="G1" s="168"/>
      <c r="H1" s="168"/>
      <c r="I1" s="42"/>
      <c r="J1" s="42"/>
      <c r="K1" s="42"/>
    </row>
    <row r="2" spans="1:11" s="40" customFormat="1">
      <c r="A2" s="169" t="s">
        <v>41</v>
      </c>
      <c r="B2" s="170"/>
      <c r="C2" s="170"/>
      <c r="D2" s="170"/>
      <c r="E2" s="170"/>
      <c r="F2" s="170"/>
      <c r="G2" s="170"/>
      <c r="H2" s="171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64" t="s">
        <v>24</v>
      </c>
      <c r="B4" s="165"/>
      <c r="C4" s="165"/>
      <c r="D4" s="165"/>
      <c r="E4" s="165"/>
      <c r="F4" s="165"/>
      <c r="G4" s="165"/>
      <c r="H4" s="165"/>
      <c r="I4" s="165"/>
      <c r="J4" s="166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42</v>
      </c>
    </row>
    <row r="6" spans="1:11" ht="15.75" customHeight="1">
      <c r="A6" s="187" t="s">
        <v>24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</row>
    <row r="7" spans="1:11" s="21" customFormat="1" ht="84" customHeight="1">
      <c r="A7" s="54">
        <v>1</v>
      </c>
      <c r="B7" s="55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6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67" t="s">
        <v>47</v>
      </c>
      <c r="C1" s="167"/>
      <c r="D1" s="167"/>
      <c r="E1" s="4"/>
      <c r="F1" s="168" t="s">
        <v>48</v>
      </c>
      <c r="G1" s="168"/>
      <c r="H1" s="168"/>
      <c r="I1" s="42"/>
      <c r="J1" s="42"/>
      <c r="K1" s="42"/>
    </row>
    <row r="2" spans="1:11" s="40" customFormat="1">
      <c r="A2" s="169" t="s">
        <v>49</v>
      </c>
      <c r="B2" s="170"/>
      <c r="C2" s="170"/>
      <c r="D2" s="170"/>
      <c r="E2" s="170"/>
      <c r="F2" s="170"/>
      <c r="G2" s="170"/>
      <c r="H2" s="171"/>
      <c r="I2" s="43"/>
      <c r="J2" s="43"/>
      <c r="K2" s="43"/>
    </row>
    <row r="3" spans="1:11" s="40" customFormat="1" ht="45">
      <c r="A3" s="44" t="s">
        <v>3</v>
      </c>
      <c r="B3" s="7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11</v>
      </c>
      <c r="J3" s="46" t="s">
        <v>12</v>
      </c>
      <c r="K3" s="46" t="s">
        <v>14</v>
      </c>
    </row>
    <row r="4" spans="1:11" ht="15.75" hidden="1" customHeight="1">
      <c r="A4" s="164" t="s">
        <v>24</v>
      </c>
      <c r="B4" s="165"/>
      <c r="C4" s="165"/>
      <c r="D4" s="165"/>
      <c r="E4" s="165"/>
      <c r="F4" s="165"/>
      <c r="G4" s="165"/>
      <c r="H4" s="165"/>
      <c r="I4" s="165"/>
      <c r="J4" s="166"/>
      <c r="K4" s="12"/>
    </row>
    <row r="5" spans="1:11" ht="98.25" hidden="1" customHeight="1">
      <c r="A5" s="49">
        <v>1</v>
      </c>
      <c r="B5" s="15"/>
      <c r="C5" s="50"/>
      <c r="D5" s="14"/>
      <c r="E5" s="14"/>
      <c r="F5" s="51"/>
      <c r="G5" s="52"/>
      <c r="H5" s="53"/>
      <c r="I5" s="49"/>
      <c r="J5" s="22"/>
      <c r="K5" s="14" t="s">
        <v>42</v>
      </c>
    </row>
    <row r="6" spans="1:11" ht="15.75" customHeight="1">
      <c r="A6" s="187" t="s">
        <v>24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</row>
    <row r="7" spans="1:11" s="21" customFormat="1" ht="84" customHeight="1">
      <c r="A7" s="54">
        <v>1</v>
      </c>
      <c r="B7" s="55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6"/>
      <c r="J7" s="14"/>
      <c r="K7" s="14"/>
    </row>
    <row r="8" spans="1:11" ht="47.25">
      <c r="A8" s="54">
        <v>2</v>
      </c>
      <c r="B8" s="55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6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14.140625" style="42" customWidth="1"/>
    <col min="13" max="13" width="9.140625" style="42" customWidth="1"/>
    <col min="14" max="16384" width="9.140625" style="42"/>
  </cols>
  <sheetData>
    <row r="1" spans="1:12">
      <c r="B1" s="167" t="s">
        <v>47</v>
      </c>
      <c r="C1" s="167"/>
      <c r="D1" s="167"/>
      <c r="E1" s="4"/>
      <c r="F1" s="168" t="s">
        <v>56</v>
      </c>
      <c r="G1" s="168"/>
      <c r="H1" s="168"/>
    </row>
    <row r="2" spans="1:12" ht="15">
      <c r="A2" s="169" t="s">
        <v>57</v>
      </c>
      <c r="B2" s="170"/>
      <c r="C2" s="170"/>
      <c r="D2" s="170"/>
      <c r="E2" s="170"/>
      <c r="F2" s="170"/>
      <c r="G2" s="170"/>
      <c r="H2" s="171"/>
      <c r="I2" s="43"/>
      <c r="J2" s="43"/>
      <c r="K2" s="43"/>
      <c r="L2" s="4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7" customFormat="1" ht="15.75" hidden="1" customHeight="1">
      <c r="A4" s="189" t="s">
        <v>38</v>
      </c>
      <c r="B4" s="189"/>
      <c r="C4" s="189"/>
      <c r="D4" s="189"/>
      <c r="E4" s="189"/>
      <c r="F4" s="189"/>
      <c r="G4" s="189"/>
      <c r="H4" s="189"/>
      <c r="I4" s="58"/>
      <c r="J4" s="59"/>
      <c r="K4" s="58"/>
      <c r="L4" s="58"/>
    </row>
    <row r="5" spans="1:12" ht="80.25" hidden="1" customHeight="1">
      <c r="A5" s="22">
        <v>1</v>
      </c>
      <c r="B5" s="15" t="s">
        <v>58</v>
      </c>
      <c r="C5" s="60" t="s">
        <v>59</v>
      </c>
      <c r="D5" s="14" t="s">
        <v>34</v>
      </c>
      <c r="E5" s="14" t="s">
        <v>45</v>
      </c>
      <c r="F5" s="14" t="s">
        <v>20</v>
      </c>
      <c r="G5" s="41">
        <v>25069675.239999998</v>
      </c>
      <c r="H5" s="56">
        <v>29582216.783199996</v>
      </c>
      <c r="I5" s="25"/>
      <c r="J5" s="5"/>
      <c r="K5" s="14"/>
      <c r="L5" s="14"/>
    </row>
    <row r="6" spans="1:12" s="57" customFormat="1" ht="15.75" customHeight="1">
      <c r="A6" s="189" t="s">
        <v>60</v>
      </c>
      <c r="B6" s="189"/>
      <c r="C6" s="189"/>
      <c r="D6" s="189"/>
      <c r="E6" s="189"/>
      <c r="F6" s="189"/>
      <c r="G6" s="189"/>
      <c r="H6" s="189"/>
      <c r="I6" s="189"/>
      <c r="J6" s="189"/>
      <c r="K6" s="58"/>
      <c r="L6" s="58"/>
    </row>
    <row r="7" spans="1:12" ht="153" customHeight="1">
      <c r="A7" s="61">
        <v>1</v>
      </c>
      <c r="B7" s="62" t="s">
        <v>61</v>
      </c>
      <c r="C7" s="63" t="s">
        <v>62</v>
      </c>
      <c r="D7" s="14" t="s">
        <v>18</v>
      </c>
      <c r="E7" s="8" t="s">
        <v>63</v>
      </c>
      <c r="F7" s="61" t="s">
        <v>20</v>
      </c>
      <c r="G7" s="64">
        <v>24952454.800000001</v>
      </c>
      <c r="H7" s="64">
        <v>29942945.760000002</v>
      </c>
      <c r="I7" s="64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L9" sqref="L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3" width="9.140625" style="42" customWidth="1"/>
    <col min="14" max="16384" width="9.140625" style="42"/>
  </cols>
  <sheetData>
    <row r="1" spans="1:12" ht="15.75" customHeight="1">
      <c r="B1" s="167" t="s">
        <v>47</v>
      </c>
      <c r="C1" s="167"/>
      <c r="D1" s="167"/>
      <c r="E1" s="4"/>
      <c r="F1" s="190" t="s">
        <v>104</v>
      </c>
      <c r="G1" s="190"/>
      <c r="H1" s="190"/>
      <c r="I1" s="190"/>
      <c r="J1" s="190"/>
      <c r="K1" s="190"/>
      <c r="L1" s="190"/>
    </row>
    <row r="2" spans="1:12" ht="15" customHeight="1">
      <c r="A2" s="178" t="s">
        <v>69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</row>
    <row r="3" spans="1:12" ht="113.25" customHeight="1">
      <c r="A3" s="74" t="s">
        <v>30</v>
      </c>
      <c r="B3" s="75" t="s">
        <v>4</v>
      </c>
      <c r="C3" s="76" t="s">
        <v>5</v>
      </c>
      <c r="D3" s="77" t="s">
        <v>6</v>
      </c>
      <c r="E3" s="76" t="s">
        <v>7</v>
      </c>
      <c r="F3" s="77" t="s">
        <v>8</v>
      </c>
      <c r="G3" s="78" t="s">
        <v>9</v>
      </c>
      <c r="H3" s="79" t="s">
        <v>10</v>
      </c>
      <c r="I3" s="76" t="s">
        <v>65</v>
      </c>
      <c r="J3" s="77" t="s">
        <v>12</v>
      </c>
      <c r="K3" s="77" t="s">
        <v>13</v>
      </c>
      <c r="L3" s="77" t="s">
        <v>14</v>
      </c>
    </row>
    <row r="4" spans="1:12" s="57" customFormat="1" ht="15.75" hidden="1" customHeight="1">
      <c r="A4" s="189" t="s">
        <v>38</v>
      </c>
      <c r="B4" s="189"/>
      <c r="C4" s="189"/>
      <c r="D4" s="189"/>
      <c r="E4" s="189"/>
      <c r="F4" s="189"/>
      <c r="G4" s="189"/>
      <c r="H4" s="189"/>
      <c r="I4" s="58"/>
      <c r="J4" s="59"/>
      <c r="K4" s="58"/>
      <c r="L4" s="58"/>
    </row>
    <row r="5" spans="1:12" ht="102.75" hidden="1" customHeight="1">
      <c r="A5" s="22">
        <v>1</v>
      </c>
      <c r="B5" s="15" t="s">
        <v>70</v>
      </c>
      <c r="C5" s="22" t="s">
        <v>71</v>
      </c>
      <c r="D5" s="22" t="s">
        <v>27</v>
      </c>
      <c r="E5" s="22" t="s">
        <v>45</v>
      </c>
      <c r="F5" s="22" t="s">
        <v>72</v>
      </c>
      <c r="G5" s="35">
        <v>45772414.18</v>
      </c>
      <c r="H5" s="35">
        <v>54011448.7324</v>
      </c>
      <c r="I5" s="56"/>
      <c r="J5" s="5"/>
      <c r="K5" s="80"/>
      <c r="L5" s="22"/>
    </row>
    <row r="6" spans="1:12" ht="15.75" hidden="1" customHeight="1">
      <c r="A6" s="191" t="s">
        <v>15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3"/>
    </row>
    <row r="7" spans="1:12" s="1" customFormat="1" ht="102.75" hidden="1" customHeight="1">
      <c r="A7" s="22">
        <v>1</v>
      </c>
      <c r="B7" s="81" t="s">
        <v>73</v>
      </c>
      <c r="C7" s="32" t="s">
        <v>74</v>
      </c>
      <c r="D7" s="82" t="s">
        <v>18</v>
      </c>
      <c r="E7" s="82" t="s">
        <v>32</v>
      </c>
      <c r="F7" s="22" t="s">
        <v>20</v>
      </c>
      <c r="G7" s="35">
        <v>3686076</v>
      </c>
      <c r="H7" s="35">
        <v>4423291.2</v>
      </c>
      <c r="I7" s="33" t="s">
        <v>75</v>
      </c>
      <c r="J7" s="5"/>
      <c r="K7" s="80"/>
      <c r="L7" s="22" t="s">
        <v>66</v>
      </c>
    </row>
    <row r="8" spans="1:12" s="57" customFormat="1" ht="18" customHeight="1">
      <c r="A8" s="181" t="s">
        <v>24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3"/>
    </row>
    <row r="9" spans="1:12" s="115" customFormat="1" ht="150.75" customHeight="1">
      <c r="A9" s="99">
        <v>1</v>
      </c>
      <c r="B9" s="130" t="s">
        <v>105</v>
      </c>
      <c r="C9" s="131" t="s">
        <v>106</v>
      </c>
      <c r="D9" s="101" t="s">
        <v>103</v>
      </c>
      <c r="E9" s="101" t="s">
        <v>32</v>
      </c>
      <c r="F9" s="101" t="s">
        <v>97</v>
      </c>
      <c r="G9" s="102">
        <v>12500000</v>
      </c>
      <c r="H9" s="135">
        <v>15000000</v>
      </c>
      <c r="I9" s="123">
        <v>46022</v>
      </c>
      <c r="J9" s="104"/>
      <c r="K9" s="104"/>
      <c r="L9" s="99" t="s">
        <v>66</v>
      </c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L10" sqref="L10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1" width="25.85546875" style="42" customWidth="1"/>
    <col min="12" max="12" width="22" style="42" customWidth="1"/>
    <col min="13" max="16384" width="9.140625" style="42"/>
  </cols>
  <sheetData>
    <row r="1" spans="1:12" ht="15.75" customHeight="1">
      <c r="B1" s="167" t="s">
        <v>39</v>
      </c>
      <c r="C1" s="167"/>
      <c r="D1" s="167"/>
      <c r="E1" s="4"/>
      <c r="F1" s="190" t="s">
        <v>112</v>
      </c>
      <c r="G1" s="190"/>
      <c r="H1" s="190"/>
      <c r="I1" s="190"/>
      <c r="J1" s="190"/>
      <c r="K1" s="190"/>
      <c r="L1" s="190"/>
    </row>
    <row r="2" spans="1:12" ht="15.75" customHeight="1">
      <c r="A2" s="178" t="s">
        <v>64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</row>
    <row r="3" spans="1:12" ht="87.75" customHeight="1">
      <c r="A3" s="65" t="s">
        <v>30</v>
      </c>
      <c r="B3" s="66" t="s">
        <v>4</v>
      </c>
      <c r="C3" s="67" t="s">
        <v>5</v>
      </c>
      <c r="D3" s="27" t="s">
        <v>6</v>
      </c>
      <c r="E3" s="67" t="s">
        <v>7</v>
      </c>
      <c r="F3" s="27" t="s">
        <v>8</v>
      </c>
      <c r="G3" s="28" t="s">
        <v>9</v>
      </c>
      <c r="H3" s="29" t="s">
        <v>10</v>
      </c>
      <c r="I3" s="67" t="s">
        <v>65</v>
      </c>
      <c r="J3" s="27" t="s">
        <v>12</v>
      </c>
      <c r="K3" s="27" t="s">
        <v>13</v>
      </c>
      <c r="L3" s="67" t="s">
        <v>14</v>
      </c>
    </row>
    <row r="4" spans="1:12">
      <c r="A4" s="194" t="s">
        <v>15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12" s="114" customFormat="1" ht="156" customHeight="1">
      <c r="A5" s="99">
        <v>1</v>
      </c>
      <c r="B5" s="127" t="s">
        <v>113</v>
      </c>
      <c r="C5" s="113" t="s">
        <v>114</v>
      </c>
      <c r="D5" s="132" t="s">
        <v>18</v>
      </c>
      <c r="E5" s="129" t="s">
        <v>32</v>
      </c>
      <c r="F5" s="101" t="s">
        <v>20</v>
      </c>
      <c r="G5" s="102">
        <v>5845002</v>
      </c>
      <c r="H5" s="135">
        <v>7014002.4000000004</v>
      </c>
      <c r="I5" s="132" t="s">
        <v>115</v>
      </c>
      <c r="J5" s="136"/>
      <c r="K5" s="136"/>
      <c r="L5" s="99" t="s">
        <v>102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67" t="s">
        <v>107</v>
      </c>
      <c r="C1" s="167"/>
      <c r="D1" s="167"/>
      <c r="E1" s="2"/>
      <c r="F1" s="190" t="s">
        <v>108</v>
      </c>
      <c r="G1" s="190"/>
      <c r="H1" s="190"/>
      <c r="I1" s="190"/>
      <c r="J1" s="190"/>
      <c r="K1" s="37"/>
    </row>
    <row r="2" spans="1:14" ht="15.75" customHeight="1">
      <c r="A2" s="178" t="s">
        <v>85</v>
      </c>
      <c r="B2" s="179"/>
      <c r="C2" s="179"/>
      <c r="D2" s="179"/>
      <c r="E2" s="179"/>
      <c r="F2" s="179"/>
      <c r="G2" s="179"/>
      <c r="H2" s="179"/>
      <c r="I2" s="179"/>
      <c r="J2" s="179"/>
      <c r="K2" s="180"/>
      <c r="L2" s="38"/>
      <c r="M2" s="38"/>
      <c r="N2" s="38"/>
    </row>
    <row r="3" spans="1:14" ht="56.25" customHeight="1">
      <c r="A3" s="15" t="s">
        <v>30</v>
      </c>
      <c r="B3" s="9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6" t="s">
        <v>10</v>
      </c>
      <c r="I3" s="8" t="s">
        <v>65</v>
      </c>
      <c r="J3" s="22" t="s">
        <v>13</v>
      </c>
      <c r="K3" s="94" t="s">
        <v>14</v>
      </c>
      <c r="L3" s="38"/>
      <c r="M3" s="38"/>
      <c r="N3" s="38"/>
    </row>
    <row r="4" spans="1:14" ht="15.75" hidden="1" customHeight="1">
      <c r="A4" s="164" t="s">
        <v>38</v>
      </c>
      <c r="B4" s="165"/>
      <c r="C4" s="165"/>
      <c r="D4" s="165"/>
      <c r="E4" s="165"/>
      <c r="F4" s="165"/>
      <c r="G4" s="165"/>
      <c r="H4" s="165"/>
      <c r="I4" s="165"/>
      <c r="J4" s="166"/>
      <c r="K4" s="95"/>
    </row>
    <row r="5" spans="1:14" ht="74.25" hidden="1" customHeight="1">
      <c r="A5" s="14">
        <v>1</v>
      </c>
      <c r="B5" s="15"/>
      <c r="C5" s="60"/>
      <c r="D5" s="14"/>
      <c r="E5" s="14"/>
      <c r="F5" s="14"/>
      <c r="G5" s="35"/>
      <c r="H5" s="35"/>
      <c r="I5" s="35"/>
      <c r="J5" s="80"/>
      <c r="K5" s="14"/>
    </row>
    <row r="6" spans="1:14" ht="111" hidden="1" customHeight="1">
      <c r="A6" s="14">
        <v>2</v>
      </c>
      <c r="B6" s="15"/>
      <c r="C6" s="60"/>
      <c r="D6" s="14"/>
      <c r="E6" s="14"/>
      <c r="F6" s="14"/>
      <c r="G6" s="35"/>
      <c r="H6" s="35"/>
      <c r="I6" s="14"/>
      <c r="J6" s="80"/>
      <c r="K6" s="14"/>
    </row>
    <row r="7" spans="1:14" ht="15.75">
      <c r="A7" s="195" t="s">
        <v>24</v>
      </c>
      <c r="B7" s="196"/>
      <c r="C7" s="196"/>
      <c r="D7" s="196"/>
      <c r="E7" s="196"/>
      <c r="F7" s="196"/>
      <c r="G7" s="196"/>
      <c r="H7" s="196"/>
      <c r="I7" s="196"/>
      <c r="J7" s="197"/>
      <c r="K7" s="96" t="s">
        <v>86</v>
      </c>
    </row>
    <row r="8" spans="1:14" ht="228" customHeight="1">
      <c r="A8" s="99">
        <v>1</v>
      </c>
      <c r="B8" s="125" t="s">
        <v>109</v>
      </c>
      <c r="C8" s="103" t="s">
        <v>110</v>
      </c>
      <c r="D8" s="103" t="s">
        <v>35</v>
      </c>
      <c r="E8" s="101" t="s">
        <v>33</v>
      </c>
      <c r="F8" s="101" t="s">
        <v>111</v>
      </c>
      <c r="G8" s="102">
        <v>167226774.50999999</v>
      </c>
      <c r="H8" s="102">
        <f>G8*1.2</f>
        <v>200672129.41199997</v>
      </c>
      <c r="I8" s="123">
        <v>46693</v>
      </c>
      <c r="J8" s="104"/>
      <c r="K8" s="105" t="s">
        <v>93</v>
      </c>
      <c r="L8" s="14" t="s">
        <v>87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view="pageBreakPreview" zoomScale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40"/>
  </cols>
  <sheetData>
    <row r="1" spans="1:12" ht="15.75">
      <c r="A1" s="26"/>
      <c r="B1" s="198" t="s">
        <v>77</v>
      </c>
      <c r="C1" s="198"/>
      <c r="D1" s="198"/>
      <c r="E1" s="83"/>
      <c r="F1" s="199" t="s">
        <v>78</v>
      </c>
      <c r="G1" s="199"/>
      <c r="H1" s="199"/>
      <c r="I1" s="43"/>
      <c r="J1" s="43"/>
      <c r="K1" s="43"/>
    </row>
    <row r="2" spans="1:12" s="40" customFormat="1" ht="15" customHeight="1">
      <c r="A2" s="178" t="s">
        <v>79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</row>
    <row r="3" spans="1:12" s="40" customFormat="1" ht="83.25" customHeight="1">
      <c r="A3" s="84" t="s">
        <v>30</v>
      </c>
      <c r="B3" s="85" t="s">
        <v>4</v>
      </c>
      <c r="C3" s="86" t="s">
        <v>5</v>
      </c>
      <c r="D3" s="87" t="s">
        <v>6</v>
      </c>
      <c r="E3" s="86" t="s">
        <v>7</v>
      </c>
      <c r="F3" s="87" t="s">
        <v>8</v>
      </c>
      <c r="G3" s="88" t="s">
        <v>9</v>
      </c>
      <c r="H3" s="89" t="s">
        <v>10</v>
      </c>
      <c r="I3" s="71" t="s">
        <v>65</v>
      </c>
      <c r="J3" s="87" t="s">
        <v>12</v>
      </c>
      <c r="K3" s="87" t="s">
        <v>14</v>
      </c>
    </row>
    <row r="4" spans="1:12" s="40" customFormat="1" ht="24" customHeight="1">
      <c r="A4" s="200" t="s">
        <v>15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</row>
    <row r="5" spans="1:12" s="90" customFormat="1" ht="85.5" customHeight="1">
      <c r="A5" s="14">
        <v>1</v>
      </c>
      <c r="B5" s="31" t="s">
        <v>80</v>
      </c>
      <c r="C5" s="32" t="s">
        <v>81</v>
      </c>
      <c r="D5" s="33" t="s">
        <v>18</v>
      </c>
      <c r="E5" s="34" t="s">
        <v>82</v>
      </c>
      <c r="F5" s="61" t="s">
        <v>20</v>
      </c>
      <c r="G5" s="64">
        <v>495903.6</v>
      </c>
      <c r="H5" s="91">
        <v>595084.31999999995</v>
      </c>
      <c r="I5" s="33">
        <v>45626</v>
      </c>
      <c r="J5" s="86"/>
      <c r="K5" s="14" t="s">
        <v>66</v>
      </c>
    </row>
    <row r="6" spans="1:12" s="21" customFormat="1" ht="85.5" customHeight="1">
      <c r="A6" s="14">
        <v>2</v>
      </c>
      <c r="B6" s="31" t="s">
        <v>83</v>
      </c>
      <c r="C6" s="32" t="s">
        <v>84</v>
      </c>
      <c r="D6" s="33" t="s">
        <v>18</v>
      </c>
      <c r="E6" s="34" t="s">
        <v>82</v>
      </c>
      <c r="F6" s="61" t="s">
        <v>20</v>
      </c>
      <c r="G6" s="64">
        <v>8972000</v>
      </c>
      <c r="H6" s="64">
        <v>10766400</v>
      </c>
      <c r="I6" s="33">
        <v>45626</v>
      </c>
      <c r="J6" s="92"/>
      <c r="K6" s="14" t="s">
        <v>66</v>
      </c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workbookViewId="0">
      <selection activeCell="D9" sqref="D9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2" customWidth="1"/>
    <col min="10" max="10" width="16.5703125" style="42" hidden="1" customWidth="1"/>
    <col min="11" max="12" width="25.85546875" style="42" customWidth="1"/>
    <col min="13" max="13" width="9.140625" style="42" customWidth="1"/>
    <col min="14" max="16384" width="9.140625" style="42"/>
  </cols>
  <sheetData>
    <row r="1" spans="1:12" ht="15.75" customHeight="1">
      <c r="B1" s="167" t="s">
        <v>39</v>
      </c>
      <c r="C1" s="167"/>
      <c r="D1" s="167"/>
      <c r="E1" s="2"/>
      <c r="F1" s="190" t="s">
        <v>116</v>
      </c>
      <c r="G1" s="190"/>
      <c r="H1" s="190"/>
      <c r="I1" s="190"/>
      <c r="J1" s="190"/>
      <c r="K1" s="190"/>
      <c r="L1" s="190"/>
    </row>
    <row r="2" spans="1:12" ht="15.75" customHeight="1">
      <c r="A2" s="178" t="s">
        <v>76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/>
    </row>
    <row r="3" spans="1:12" ht="79.5" customHeight="1">
      <c r="A3" s="65" t="s">
        <v>30</v>
      </c>
      <c r="B3" s="66" t="s">
        <v>4</v>
      </c>
      <c r="C3" s="67" t="s">
        <v>5</v>
      </c>
      <c r="D3" s="27" t="s">
        <v>6</v>
      </c>
      <c r="E3" s="67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7" customFormat="1" ht="15.75" customHeight="1">
      <c r="A4" s="181" t="s">
        <v>24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3"/>
    </row>
    <row r="5" spans="1:12" s="1" customFormat="1" ht="189" customHeight="1">
      <c r="A5" s="99">
        <v>1</v>
      </c>
      <c r="B5" s="130" t="s">
        <v>117</v>
      </c>
      <c r="C5" s="131" t="s">
        <v>118</v>
      </c>
      <c r="D5" s="101" t="s">
        <v>35</v>
      </c>
      <c r="E5" s="101" t="s">
        <v>32</v>
      </c>
      <c r="F5" s="101" t="s">
        <v>94</v>
      </c>
      <c r="G5" s="102">
        <v>8184375.3800000008</v>
      </c>
      <c r="H5" s="135">
        <f>G5*1.2</f>
        <v>9821250.4560000002</v>
      </c>
      <c r="I5" s="123">
        <v>46410</v>
      </c>
      <c r="J5" s="104"/>
      <c r="K5" s="104"/>
      <c r="L5" s="99" t="s">
        <v>66</v>
      </c>
    </row>
    <row r="6" spans="1:12" ht="127.5" customHeight="1">
      <c r="A6" s="99">
        <v>2</v>
      </c>
      <c r="B6" s="130" t="s">
        <v>119</v>
      </c>
      <c r="C6" s="131" t="s">
        <v>120</v>
      </c>
      <c r="D6" s="101" t="s">
        <v>35</v>
      </c>
      <c r="E6" s="101" t="s">
        <v>32</v>
      </c>
      <c r="F6" s="101" t="s">
        <v>94</v>
      </c>
      <c r="G6" s="102">
        <v>7813376.5999999996</v>
      </c>
      <c r="H6" s="135">
        <f>G6*1.2</f>
        <v>9376051.9199999999</v>
      </c>
      <c r="I6" s="123">
        <v>46410</v>
      </c>
      <c r="J6" s="104"/>
      <c r="K6" s="104"/>
      <c r="L6" s="99" t="s">
        <v>66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67" t="s">
        <v>47</v>
      </c>
      <c r="C1" s="167"/>
      <c r="D1" s="167"/>
      <c r="E1" s="4"/>
      <c r="F1" s="168" t="s">
        <v>95</v>
      </c>
      <c r="G1" s="168"/>
      <c r="H1" s="168"/>
    </row>
    <row r="2" spans="1:15" ht="15">
      <c r="A2" s="169" t="s">
        <v>88</v>
      </c>
      <c r="B2" s="170"/>
      <c r="C2" s="170"/>
      <c r="D2" s="170"/>
      <c r="E2" s="170"/>
      <c r="F2" s="170"/>
      <c r="G2" s="170"/>
      <c r="H2" s="17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64" t="s">
        <v>15</v>
      </c>
      <c r="B4" s="165"/>
      <c r="C4" s="165"/>
      <c r="D4" s="165"/>
      <c r="E4" s="165"/>
      <c r="F4" s="165"/>
      <c r="G4" s="165"/>
      <c r="H4" s="165"/>
      <c r="I4" s="165"/>
      <c r="J4" s="166"/>
      <c r="K4" s="164"/>
      <c r="L4" s="165"/>
      <c r="M4" s="97"/>
      <c r="N4" s="97"/>
      <c r="O4" s="97"/>
    </row>
    <row r="5" spans="1:15" ht="80.25" hidden="1" customHeight="1">
      <c r="A5" s="9">
        <v>1</v>
      </c>
      <c r="B5" s="62"/>
      <c r="C5" s="82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91" t="s">
        <v>24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3"/>
      <c r="M6" s="97"/>
      <c r="N6" s="97"/>
      <c r="O6" s="97"/>
    </row>
    <row r="7" spans="1:15" s="114" customFormat="1" ht="120.75" customHeight="1">
      <c r="A7" s="107">
        <v>1</v>
      </c>
      <c r="B7" s="117" t="s">
        <v>90</v>
      </c>
      <c r="C7" s="113" t="s">
        <v>96</v>
      </c>
      <c r="D7" s="107" t="s">
        <v>35</v>
      </c>
      <c r="E7" s="116" t="s">
        <v>33</v>
      </c>
      <c r="F7" s="107" t="s">
        <v>91</v>
      </c>
      <c r="G7" s="118">
        <v>28488032.41</v>
      </c>
      <c r="H7" s="119">
        <v>34185638.890000001</v>
      </c>
      <c r="I7" s="108">
        <v>46325</v>
      </c>
      <c r="J7" s="120"/>
      <c r="K7" s="118"/>
      <c r="L7" s="116" t="s">
        <v>92</v>
      </c>
      <c r="M7" s="121"/>
      <c r="N7" s="121"/>
      <c r="O7" s="12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13</vt:i4>
      </vt:variant>
    </vt:vector>
  </HeadingPairs>
  <TitlesOfParts>
    <vt:vector size="48" baseType="lpstr">
      <vt:lpstr>Вопрос 32.1</vt:lpstr>
      <vt:lpstr>Вопрос 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1.3 Комиссия ИТ</vt:lpstr>
      <vt:lpstr>Вопрос 1.6 НИОКР</vt:lpstr>
      <vt:lpstr>Вопрос 1.5 Энергоучет</vt:lpstr>
      <vt:lpstr>Вопрос 1.3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1'!Область_печати</vt:lpstr>
      <vt:lpstr>'Вопрос 1.2'!Область_печати</vt:lpstr>
      <vt:lpstr>'Вопрос 1.3  Энергоучет'!Область_печати</vt:lpstr>
      <vt:lpstr>'Вопрос 1.3 Комиссия ИТ'!Область_печати</vt:lpstr>
      <vt:lpstr>'Вопрос 1.3 комиссия СМИ'!Область_печати</vt:lpstr>
      <vt:lpstr>'Вопрос 1.3 Охрана-1'!Область_печати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Щербаков Дмитрий Борисович</cp:lastModifiedBy>
  <cp:revision>1</cp:revision>
  <dcterms:created xsi:type="dcterms:W3CDTF">2006-09-28T05:33:49Z</dcterms:created>
  <dcterms:modified xsi:type="dcterms:W3CDTF">2026-03-24T07:40:43Z</dcterms:modified>
</cp:coreProperties>
</file>